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20640" windowHeight="11760" tabRatio="738"/>
  </bookViews>
  <sheets>
    <sheet name="ЧОО 2022 8 мес." sheetId="6" r:id="rId1"/>
  </sheets>
  <definedNames>
    <definedName name="_xlnm._FilterDatabase" localSheetId="0" hidden="1">'ЧОО 2022 8 мес.'!$A$21:$JB$27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6" l="1"/>
  <c r="D23" i="6"/>
  <c r="BL25" i="6"/>
  <c r="BM25" i="6"/>
  <c r="BN25" i="6"/>
  <c r="BO25" i="6"/>
  <c r="BL26" i="6"/>
  <c r="BM26" i="6"/>
  <c r="BN26" i="6"/>
  <c r="BN27" i="6" s="1"/>
  <c r="BO26" i="6"/>
  <c r="BL27" i="6"/>
  <c r="BP22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AV22" i="6"/>
  <c r="AU22" i="6"/>
  <c r="AK25" i="6"/>
  <c r="AL25" i="6"/>
  <c r="AM25" i="6"/>
  <c r="AN25" i="6"/>
  <c r="AO25" i="6"/>
  <c r="AP25" i="6"/>
  <c r="AQ25" i="6"/>
  <c r="AR25" i="6"/>
  <c r="AS25" i="6"/>
  <c r="AT25" i="6"/>
  <c r="AK26" i="6"/>
  <c r="AL26" i="6"/>
  <c r="AM26" i="6"/>
  <c r="AM27" i="6" s="1"/>
  <c r="AN26" i="6"/>
  <c r="AO26" i="6"/>
  <c r="AP26" i="6"/>
  <c r="AQ26" i="6"/>
  <c r="AQ27" i="6" s="1"/>
  <c r="AR26" i="6"/>
  <c r="AS26" i="6"/>
  <c r="AT26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BM27" i="6" l="1"/>
  <c r="AR27" i="6"/>
  <c r="AN27" i="6"/>
  <c r="BO27" i="6"/>
  <c r="AT27" i="6"/>
  <c r="AP27" i="6"/>
  <c r="AL27" i="6"/>
  <c r="AS27" i="6"/>
  <c r="AO27" i="6"/>
  <c r="AK27" i="6"/>
  <c r="IU26" i="6" l="1"/>
  <c r="IT26" i="6"/>
  <c r="IU25" i="6"/>
  <c r="IT25" i="6"/>
  <c r="JB26" i="6"/>
  <c r="JA26" i="6"/>
  <c r="IY26" i="6"/>
  <c r="IX26" i="6"/>
  <c r="JB25" i="6"/>
  <c r="JA25" i="6"/>
  <c r="IY25" i="6"/>
  <c r="IX25" i="6"/>
  <c r="D22" i="6"/>
  <c r="D26" i="6"/>
  <c r="IS26" i="6"/>
  <c r="IR26" i="6"/>
  <c r="IQ26" i="6"/>
  <c r="IP26" i="6"/>
  <c r="IO26" i="6"/>
  <c r="IN26" i="6"/>
  <c r="IM26" i="6"/>
  <c r="IL26" i="6"/>
  <c r="IK26" i="6"/>
  <c r="IJ26" i="6"/>
  <c r="II26" i="6"/>
  <c r="IH26" i="6"/>
  <c r="IG26" i="6"/>
  <c r="IF26" i="6"/>
  <c r="IE26" i="6"/>
  <c r="ID26" i="6"/>
  <c r="IC26" i="6"/>
  <c r="IA26" i="6"/>
  <c r="HZ26" i="6"/>
  <c r="HY26" i="6"/>
  <c r="HX26" i="6"/>
  <c r="HW26" i="6"/>
  <c r="HV26" i="6"/>
  <c r="HU26" i="6"/>
  <c r="HT26" i="6"/>
  <c r="HS26" i="6"/>
  <c r="HR26" i="6"/>
  <c r="HQ26" i="6"/>
  <c r="HP26" i="6"/>
  <c r="HO26" i="6"/>
  <c r="HN26" i="6"/>
  <c r="HM26" i="6"/>
  <c r="HL26" i="6"/>
  <c r="HK26" i="6"/>
  <c r="HI26" i="6"/>
  <c r="HH26" i="6"/>
  <c r="HG26" i="6"/>
  <c r="HF26" i="6"/>
  <c r="HE26" i="6"/>
  <c r="HD26" i="6"/>
  <c r="HC26" i="6"/>
  <c r="HB26" i="6"/>
  <c r="HA26" i="6"/>
  <c r="GZ26" i="6"/>
  <c r="GY26" i="6"/>
  <c r="GX26" i="6"/>
  <c r="GW26" i="6"/>
  <c r="GV26" i="6"/>
  <c r="GU26" i="6"/>
  <c r="GT26" i="6"/>
  <c r="GS26" i="6"/>
  <c r="GR26" i="6"/>
  <c r="GQ26" i="6"/>
  <c r="GP26" i="6"/>
  <c r="GO26" i="6"/>
  <c r="GN26" i="6"/>
  <c r="GM26" i="6"/>
  <c r="GL26" i="6"/>
  <c r="GK26" i="6"/>
  <c r="GJ26" i="6"/>
  <c r="GI26" i="6"/>
  <c r="GH26" i="6"/>
  <c r="GG26" i="6"/>
  <c r="GF26" i="6"/>
  <c r="GE26" i="6"/>
  <c r="GD26" i="6"/>
  <c r="GC26" i="6"/>
  <c r="GB26" i="6"/>
  <c r="GA26" i="6"/>
  <c r="FZ26" i="6"/>
  <c r="FY26" i="6"/>
  <c r="FX26" i="6"/>
  <c r="FW26" i="6"/>
  <c r="FV26" i="6"/>
  <c r="FU26" i="6"/>
  <c r="FT26" i="6"/>
  <c r="FS26" i="6"/>
  <c r="FR26" i="6"/>
  <c r="FQ26" i="6"/>
  <c r="FP26" i="6"/>
  <c r="FO26" i="6"/>
  <c r="FN26" i="6"/>
  <c r="FM26" i="6"/>
  <c r="FL26" i="6"/>
  <c r="FK26" i="6"/>
  <c r="FJ26" i="6"/>
  <c r="FI26" i="6"/>
  <c r="FH26" i="6"/>
  <c r="FG26" i="6"/>
  <c r="FF26" i="6"/>
  <c r="FE26" i="6"/>
  <c r="FD26" i="6"/>
  <c r="FC26" i="6"/>
  <c r="FB26" i="6"/>
  <c r="FA26" i="6"/>
  <c r="EZ26" i="6"/>
  <c r="EY26" i="6"/>
  <c r="EX26" i="6"/>
  <c r="EW26" i="6"/>
  <c r="EV26" i="6"/>
  <c r="EU26" i="6"/>
  <c r="ET26" i="6"/>
  <c r="ES26" i="6"/>
  <c r="ER26" i="6"/>
  <c r="EQ26" i="6"/>
  <c r="EP26" i="6"/>
  <c r="EO26" i="6"/>
  <c r="EN26" i="6"/>
  <c r="EM26" i="6"/>
  <c r="EL26" i="6"/>
  <c r="EK26" i="6"/>
  <c r="EJ26" i="6"/>
  <c r="EI26" i="6"/>
  <c r="EH26" i="6"/>
  <c r="EG26" i="6"/>
  <c r="EF26" i="6"/>
  <c r="EE26" i="6"/>
  <c r="ED26" i="6"/>
  <c r="EC26" i="6"/>
  <c r="EB26" i="6"/>
  <c r="EA26" i="6"/>
  <c r="DZ26" i="6"/>
  <c r="DY26" i="6"/>
  <c r="DX26" i="6"/>
  <c r="DW26" i="6"/>
  <c r="DV26" i="6"/>
  <c r="DU26" i="6"/>
  <c r="DT26" i="6"/>
  <c r="DS26" i="6"/>
  <c r="DR26" i="6"/>
  <c r="DQ26" i="6"/>
  <c r="DP26" i="6"/>
  <c r="DO26" i="6"/>
  <c r="DN26" i="6"/>
  <c r="DM26" i="6"/>
  <c r="DL26" i="6"/>
  <c r="DK26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BU26" i="6"/>
  <c r="BT26" i="6"/>
  <c r="BS26" i="6"/>
  <c r="BR26" i="6"/>
  <c r="BQ26" i="6"/>
  <c r="BP26" i="6"/>
  <c r="BK26" i="6"/>
  <c r="BJ26" i="6"/>
  <c r="BI26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AV26" i="6"/>
  <c r="AU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IS25" i="6"/>
  <c r="IR25" i="6"/>
  <c r="IQ25" i="6"/>
  <c r="IP25" i="6"/>
  <c r="IO25" i="6"/>
  <c r="IN25" i="6"/>
  <c r="IM25" i="6"/>
  <c r="IL25" i="6"/>
  <c r="IK25" i="6"/>
  <c r="IJ25" i="6"/>
  <c r="II25" i="6"/>
  <c r="IH25" i="6"/>
  <c r="IG25" i="6"/>
  <c r="IF25" i="6"/>
  <c r="IE25" i="6"/>
  <c r="ID25" i="6"/>
  <c r="IC25" i="6"/>
  <c r="IA25" i="6"/>
  <c r="HZ25" i="6"/>
  <c r="HY25" i="6"/>
  <c r="HX25" i="6"/>
  <c r="HW25" i="6"/>
  <c r="HV25" i="6"/>
  <c r="HU25" i="6"/>
  <c r="HT25" i="6"/>
  <c r="HS25" i="6"/>
  <c r="HR25" i="6"/>
  <c r="HQ25" i="6"/>
  <c r="HP25" i="6"/>
  <c r="HO25" i="6"/>
  <c r="HN25" i="6"/>
  <c r="HM25" i="6"/>
  <c r="HL25" i="6"/>
  <c r="HK25" i="6"/>
  <c r="HI25" i="6"/>
  <c r="HH25" i="6"/>
  <c r="HG25" i="6"/>
  <c r="HF25" i="6"/>
  <c r="HE25" i="6"/>
  <c r="HD25" i="6"/>
  <c r="HC25" i="6"/>
  <c r="HB25" i="6"/>
  <c r="HA25" i="6"/>
  <c r="GZ25" i="6"/>
  <c r="GY25" i="6"/>
  <c r="GX25" i="6"/>
  <c r="GW25" i="6"/>
  <c r="GV25" i="6"/>
  <c r="GU25" i="6"/>
  <c r="GT25" i="6"/>
  <c r="GS25" i="6"/>
  <c r="GR25" i="6"/>
  <c r="GQ25" i="6"/>
  <c r="GP25" i="6"/>
  <c r="GO25" i="6"/>
  <c r="GN25" i="6"/>
  <c r="GM25" i="6"/>
  <c r="GL25" i="6"/>
  <c r="GK25" i="6"/>
  <c r="GJ25" i="6"/>
  <c r="GI25" i="6"/>
  <c r="GH25" i="6"/>
  <c r="GG25" i="6"/>
  <c r="GF25" i="6"/>
  <c r="GE25" i="6"/>
  <c r="GD25" i="6"/>
  <c r="GC25" i="6"/>
  <c r="GB25" i="6"/>
  <c r="GA25" i="6"/>
  <c r="FZ25" i="6"/>
  <c r="FY25" i="6"/>
  <c r="FX25" i="6"/>
  <c r="FW25" i="6"/>
  <c r="FV25" i="6"/>
  <c r="FU25" i="6"/>
  <c r="FT25" i="6"/>
  <c r="FS25" i="6"/>
  <c r="FR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EU25" i="6"/>
  <c r="ET25" i="6"/>
  <c r="ES25" i="6"/>
  <c r="ER25" i="6"/>
  <c r="EQ25" i="6"/>
  <c r="EP25" i="6"/>
  <c r="EO25" i="6"/>
  <c r="EN25" i="6"/>
  <c r="EM25" i="6"/>
  <c r="EL25" i="6"/>
  <c r="EK25" i="6"/>
  <c r="EJ25" i="6"/>
  <c r="EI25" i="6"/>
  <c r="EH25" i="6"/>
  <c r="EG25" i="6"/>
  <c r="EF25" i="6"/>
  <c r="EE25" i="6"/>
  <c r="ED25" i="6"/>
  <c r="EC25" i="6"/>
  <c r="EB25" i="6"/>
  <c r="EA25" i="6"/>
  <c r="DZ25" i="6"/>
  <c r="DY25" i="6"/>
  <c r="DX25" i="6"/>
  <c r="DW25" i="6"/>
  <c r="DV25" i="6"/>
  <c r="DU25" i="6"/>
  <c r="DT25" i="6"/>
  <c r="DS25" i="6"/>
  <c r="DR25" i="6"/>
  <c r="DQ25" i="6"/>
  <c r="DP25" i="6"/>
  <c r="DO25" i="6"/>
  <c r="DN25" i="6"/>
  <c r="DM25" i="6"/>
  <c r="DL25" i="6"/>
  <c r="DK25" i="6"/>
  <c r="DJ25" i="6"/>
  <c r="DI25" i="6"/>
  <c r="DH25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IB24" i="6"/>
  <c r="HJ24" i="6"/>
  <c r="IB23" i="6"/>
  <c r="HJ23" i="6"/>
  <c r="IS22" i="6"/>
  <c r="IR22" i="6"/>
  <c r="IQ22" i="6"/>
  <c r="IP22" i="6"/>
  <c r="IO22" i="6"/>
  <c r="IN22" i="6"/>
  <c r="IM22" i="6"/>
  <c r="IL22" i="6"/>
  <c r="IK22" i="6"/>
  <c r="IJ22" i="6"/>
  <c r="II22" i="6"/>
  <c r="IH22" i="6"/>
  <c r="IG22" i="6"/>
  <c r="IF22" i="6"/>
  <c r="IE22" i="6"/>
  <c r="ID22" i="6"/>
  <c r="IC22" i="6"/>
  <c r="IA22" i="6"/>
  <c r="HZ22" i="6"/>
  <c r="HY22" i="6"/>
  <c r="HX22" i="6"/>
  <c r="HW22" i="6"/>
  <c r="HV22" i="6"/>
  <c r="HU22" i="6"/>
  <c r="HT22" i="6"/>
  <c r="HS22" i="6"/>
  <c r="HR22" i="6"/>
  <c r="HQ22" i="6"/>
  <c r="HP22" i="6"/>
  <c r="HO22" i="6"/>
  <c r="HN22" i="6"/>
  <c r="HM22" i="6"/>
  <c r="HL22" i="6"/>
  <c r="HK22" i="6"/>
  <c r="HI22" i="6"/>
  <c r="HH22" i="6"/>
  <c r="HG22" i="6"/>
  <c r="HF22" i="6"/>
  <c r="HE22" i="6"/>
  <c r="HD22" i="6"/>
  <c r="HC22" i="6"/>
  <c r="HB22" i="6"/>
  <c r="HA22" i="6"/>
  <c r="GZ22" i="6"/>
  <c r="GY22" i="6"/>
  <c r="GX22" i="6"/>
  <c r="GW22" i="6"/>
  <c r="GV22" i="6"/>
  <c r="GU22" i="6"/>
  <c r="GT22" i="6"/>
  <c r="GS22" i="6"/>
  <c r="GR22" i="6"/>
  <c r="GQ22" i="6"/>
  <c r="GP22" i="6"/>
  <c r="GO22" i="6"/>
  <c r="GN22" i="6"/>
  <c r="GM22" i="6"/>
  <c r="GL22" i="6"/>
  <c r="GK22" i="6"/>
  <c r="GJ22" i="6"/>
  <c r="GI22" i="6"/>
  <c r="GH22" i="6"/>
  <c r="GG22" i="6"/>
  <c r="GF22" i="6"/>
  <c r="GE22" i="6"/>
  <c r="GD22" i="6"/>
  <c r="GC22" i="6"/>
  <c r="GB22" i="6"/>
  <c r="GA22" i="6"/>
  <c r="FZ22" i="6"/>
  <c r="FY22" i="6"/>
  <c r="FX22" i="6"/>
  <c r="FW22" i="6"/>
  <c r="FV22" i="6"/>
  <c r="FU22" i="6"/>
  <c r="FT22" i="6"/>
  <c r="FS22" i="6"/>
  <c r="FR22" i="6"/>
  <c r="FQ22" i="6"/>
  <c r="FP22" i="6"/>
  <c r="FO22" i="6"/>
  <c r="FN22" i="6"/>
  <c r="FM22" i="6"/>
  <c r="FL22" i="6"/>
  <c r="FK22" i="6"/>
  <c r="FJ22" i="6"/>
  <c r="FI22" i="6"/>
  <c r="FH22" i="6"/>
  <c r="FG22" i="6"/>
  <c r="FF22" i="6"/>
  <c r="FE22" i="6"/>
  <c r="FD22" i="6"/>
  <c r="FC22" i="6"/>
  <c r="FB22" i="6"/>
  <c r="FA22" i="6"/>
  <c r="EZ22" i="6"/>
  <c r="EY22" i="6"/>
  <c r="EX22" i="6"/>
  <c r="EW22" i="6"/>
  <c r="EV22" i="6"/>
  <c r="EU22" i="6"/>
  <c r="ET22" i="6"/>
  <c r="ES22" i="6"/>
  <c r="ER22" i="6"/>
  <c r="EQ22" i="6"/>
  <c r="EP22" i="6"/>
  <c r="EO22" i="6"/>
  <c r="EN22" i="6"/>
  <c r="EM22" i="6"/>
  <c r="EL22" i="6"/>
  <c r="EK22" i="6"/>
  <c r="EJ22" i="6"/>
  <c r="EI22" i="6"/>
  <c r="EH22" i="6"/>
  <c r="EG22" i="6"/>
  <c r="EF22" i="6"/>
  <c r="EE22" i="6"/>
  <c r="ED22" i="6"/>
  <c r="EC22" i="6"/>
  <c r="EB22" i="6"/>
  <c r="EA22" i="6"/>
  <c r="DZ22" i="6"/>
  <c r="DY22" i="6"/>
  <c r="DX22" i="6"/>
  <c r="DW22" i="6"/>
  <c r="DV22" i="6"/>
  <c r="DU22" i="6"/>
  <c r="DT22" i="6"/>
  <c r="DS22" i="6"/>
  <c r="DR22" i="6"/>
  <c r="DQ22" i="6"/>
  <c r="DP22" i="6"/>
  <c r="DO22" i="6"/>
  <c r="DN22" i="6"/>
  <c r="DM22" i="6"/>
  <c r="DL22" i="6"/>
  <c r="DK22" i="6"/>
  <c r="DJ22" i="6"/>
  <c r="DI22" i="6"/>
  <c r="DH22" i="6"/>
  <c r="DG22" i="6"/>
  <c r="DF22" i="6"/>
  <c r="DE22" i="6"/>
  <c r="DD22" i="6"/>
  <c r="DC22" i="6"/>
  <c r="DB22" i="6"/>
  <c r="DA22" i="6"/>
  <c r="CZ22" i="6"/>
  <c r="CY22" i="6"/>
  <c r="CX22" i="6"/>
  <c r="CW22" i="6"/>
  <c r="CV22" i="6"/>
  <c r="CU22" i="6"/>
  <c r="CT22" i="6"/>
  <c r="CS22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BV22" i="6"/>
  <c r="BU22" i="6"/>
  <c r="BT22" i="6"/>
  <c r="BS22" i="6"/>
  <c r="BR22" i="6"/>
  <c r="BQ22" i="6"/>
  <c r="D25" i="6" l="1"/>
  <c r="D27" i="6" s="1"/>
  <c r="IW26" i="6"/>
  <c r="IT27" i="6"/>
  <c r="IZ25" i="6"/>
  <c r="IZ26" i="6"/>
  <c r="IY27" i="6"/>
  <c r="IW25" i="6"/>
  <c r="IU27" i="6"/>
  <c r="JA27" i="6"/>
  <c r="IX27" i="6"/>
  <c r="JB27" i="6"/>
  <c r="AW27" i="6"/>
  <c r="BA27" i="6"/>
  <c r="BE27" i="6"/>
  <c r="BI27" i="6"/>
  <c r="BS27" i="6"/>
  <c r="BW27" i="6"/>
  <c r="CA27" i="6"/>
  <c r="CE27" i="6"/>
  <c r="CI27" i="6"/>
  <c r="CM27" i="6"/>
  <c r="CQ27" i="6"/>
  <c r="CU27" i="6"/>
  <c r="CY27" i="6"/>
  <c r="DC27" i="6"/>
  <c r="DG27" i="6"/>
  <c r="DK27" i="6"/>
  <c r="DO27" i="6"/>
  <c r="DS27" i="6"/>
  <c r="DW27" i="6"/>
  <c r="EA27" i="6"/>
  <c r="EE27" i="6"/>
  <c r="EI27" i="6"/>
  <c r="EM27" i="6"/>
  <c r="EQ27" i="6"/>
  <c r="EU27" i="6"/>
  <c r="EY27" i="6"/>
  <c r="FC27" i="6"/>
  <c r="FG27" i="6"/>
  <c r="FK27" i="6"/>
  <c r="FO27" i="6"/>
  <c r="FS27" i="6"/>
  <c r="FW27" i="6"/>
  <c r="GA27" i="6"/>
  <c r="GE27" i="6"/>
  <c r="GI27" i="6"/>
  <c r="GM27" i="6"/>
  <c r="GQ27" i="6"/>
  <c r="GU27" i="6"/>
  <c r="GY27" i="6"/>
  <c r="HC27" i="6"/>
  <c r="HG27" i="6"/>
  <c r="HL27" i="6"/>
  <c r="HP27" i="6"/>
  <c r="HT27" i="6"/>
  <c r="HX27" i="6"/>
  <c r="IC27" i="6"/>
  <c r="IG27" i="6"/>
  <c r="IK27" i="6"/>
  <c r="IO27" i="6"/>
  <c r="IS27" i="6"/>
  <c r="IB22" i="6"/>
  <c r="I27" i="6"/>
  <c r="Q27" i="6"/>
  <c r="Y27" i="6"/>
  <c r="AG27" i="6"/>
  <c r="E27" i="6"/>
  <c r="M27" i="6"/>
  <c r="U27" i="6"/>
  <c r="AC27" i="6"/>
  <c r="F27" i="6"/>
  <c r="J27" i="6"/>
  <c r="N27" i="6"/>
  <c r="R27" i="6"/>
  <c r="V27" i="6"/>
  <c r="Z27" i="6"/>
  <c r="AD27" i="6"/>
  <c r="AH27" i="6"/>
  <c r="AX27" i="6"/>
  <c r="BB27" i="6"/>
  <c r="BF27" i="6"/>
  <c r="BJ27" i="6"/>
  <c r="BP27" i="6"/>
  <c r="BT27" i="6"/>
  <c r="BX27" i="6"/>
  <c r="CB27" i="6"/>
  <c r="CF27" i="6"/>
  <c r="CJ27" i="6"/>
  <c r="CN27" i="6"/>
  <c r="CR27" i="6"/>
  <c r="CV27" i="6"/>
  <c r="CZ27" i="6"/>
  <c r="DD27" i="6"/>
  <c r="DH27" i="6"/>
  <c r="DL27" i="6"/>
  <c r="DP27" i="6"/>
  <c r="DT27" i="6"/>
  <c r="DX27" i="6"/>
  <c r="EB27" i="6"/>
  <c r="EF27" i="6"/>
  <c r="EJ27" i="6"/>
  <c r="EN27" i="6"/>
  <c r="ER27" i="6"/>
  <c r="EV27" i="6"/>
  <c r="EZ27" i="6"/>
  <c r="FD27" i="6"/>
  <c r="FH27" i="6"/>
  <c r="FL27" i="6"/>
  <c r="FP27" i="6"/>
  <c r="FT27" i="6"/>
  <c r="FX27" i="6"/>
  <c r="GB27" i="6"/>
  <c r="GF27" i="6"/>
  <c r="GJ27" i="6"/>
  <c r="GN27" i="6"/>
  <c r="GR27" i="6"/>
  <c r="GV27" i="6"/>
  <c r="GZ27" i="6"/>
  <c r="HD27" i="6"/>
  <c r="HH27" i="6"/>
  <c r="HM27" i="6"/>
  <c r="HQ27" i="6"/>
  <c r="HU27" i="6"/>
  <c r="HY27" i="6"/>
  <c r="ID27" i="6"/>
  <c r="IH27" i="6"/>
  <c r="IL27" i="6"/>
  <c r="IP27" i="6"/>
  <c r="HJ22" i="6"/>
  <c r="G27" i="6"/>
  <c r="K27" i="6"/>
  <c r="O27" i="6"/>
  <c r="S27" i="6"/>
  <c r="W27" i="6"/>
  <c r="AA27" i="6"/>
  <c r="AE27" i="6"/>
  <c r="AI27" i="6"/>
  <c r="AU27" i="6"/>
  <c r="AY27" i="6"/>
  <c r="BC27" i="6"/>
  <c r="BG27" i="6"/>
  <c r="BK27" i="6"/>
  <c r="BQ27" i="6"/>
  <c r="BU27" i="6"/>
  <c r="BY27" i="6"/>
  <c r="CC27" i="6"/>
  <c r="CG27" i="6"/>
  <c r="CK27" i="6"/>
  <c r="CO27" i="6"/>
  <c r="CS27" i="6"/>
  <c r="CW27" i="6"/>
  <c r="DA27" i="6"/>
  <c r="DE27" i="6"/>
  <c r="DI27" i="6"/>
  <c r="DM27" i="6"/>
  <c r="DQ27" i="6"/>
  <c r="DU27" i="6"/>
  <c r="DY27" i="6"/>
  <c r="EC27" i="6"/>
  <c r="EG27" i="6"/>
  <c r="EK27" i="6"/>
  <c r="EO27" i="6"/>
  <c r="ES27" i="6"/>
  <c r="EW27" i="6"/>
  <c r="FA27" i="6"/>
  <c r="FE27" i="6"/>
  <c r="FI27" i="6"/>
  <c r="FM27" i="6"/>
  <c r="FQ27" i="6"/>
  <c r="FU27" i="6"/>
  <c r="FY27" i="6"/>
  <c r="GC27" i="6"/>
  <c r="GG27" i="6"/>
  <c r="GK27" i="6"/>
  <c r="GO27" i="6"/>
  <c r="GS27" i="6"/>
  <c r="GW27" i="6"/>
  <c r="HA27" i="6"/>
  <c r="HE27" i="6"/>
  <c r="HI27" i="6"/>
  <c r="HN27" i="6"/>
  <c r="HR27" i="6"/>
  <c r="HV27" i="6"/>
  <c r="HZ27" i="6"/>
  <c r="IE27" i="6"/>
  <c r="II27" i="6"/>
  <c r="IM27" i="6"/>
  <c r="IQ27" i="6"/>
  <c r="H27" i="6"/>
  <c r="L27" i="6"/>
  <c r="P27" i="6"/>
  <c r="T27" i="6"/>
  <c r="X27" i="6"/>
  <c r="AB27" i="6"/>
  <c r="AF27" i="6"/>
  <c r="AJ27" i="6"/>
  <c r="AV27" i="6"/>
  <c r="AZ27" i="6"/>
  <c r="BD27" i="6"/>
  <c r="BH27" i="6"/>
  <c r="BR27" i="6"/>
  <c r="BV27" i="6"/>
  <c r="BZ27" i="6"/>
  <c r="CD27" i="6"/>
  <c r="CH27" i="6"/>
  <c r="CL27" i="6"/>
  <c r="CP27" i="6"/>
  <c r="CT27" i="6"/>
  <c r="CX27" i="6"/>
  <c r="DB27" i="6"/>
  <c r="DF27" i="6"/>
  <c r="DJ27" i="6"/>
  <c r="DN27" i="6"/>
  <c r="DR27" i="6"/>
  <c r="DV27" i="6"/>
  <c r="DZ27" i="6"/>
  <c r="ED27" i="6"/>
  <c r="EH27" i="6"/>
  <c r="EL27" i="6"/>
  <c r="EP27" i="6"/>
  <c r="ET27" i="6"/>
  <c r="EX27" i="6"/>
  <c r="FB27" i="6"/>
  <c r="FF27" i="6"/>
  <c r="FJ27" i="6"/>
  <c r="FN27" i="6"/>
  <c r="FR27" i="6"/>
  <c r="FV27" i="6"/>
  <c r="FZ27" i="6"/>
  <c r="GD27" i="6"/>
  <c r="GH27" i="6"/>
  <c r="GL27" i="6"/>
  <c r="GP27" i="6"/>
  <c r="GT27" i="6"/>
  <c r="GX27" i="6"/>
  <c r="HB27" i="6"/>
  <c r="HF27" i="6"/>
  <c r="HK27" i="6"/>
  <c r="HO27" i="6"/>
  <c r="HS27" i="6"/>
  <c r="HW27" i="6"/>
  <c r="IA27" i="6"/>
  <c r="IF27" i="6"/>
  <c r="IJ27" i="6"/>
  <c r="IN27" i="6"/>
  <c r="IR27" i="6"/>
  <c r="HJ25" i="6"/>
  <c r="HJ26" i="6"/>
  <c r="IB25" i="6"/>
  <c r="IB26" i="6"/>
  <c r="IW27" i="6" l="1"/>
  <c r="IV25" i="6"/>
  <c r="IZ27" i="6"/>
  <c r="HJ27" i="6"/>
  <c r="IV26" i="6"/>
  <c r="IB27" i="6"/>
  <c r="IV27" i="6" l="1"/>
</calcChain>
</file>

<file path=xl/sharedStrings.xml><?xml version="1.0" encoding="utf-8"?>
<sst xmlns="http://schemas.openxmlformats.org/spreadsheetml/2006/main" count="381" uniqueCount="89">
  <si>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</si>
  <si>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</si>
  <si>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</si>
  <si>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</si>
  <si>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</si>
  <si>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</si>
  <si>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</si>
  <si>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№ п/п</t>
  </si>
  <si>
    <t xml:space="preserve">начальное общее образование (1–4 классы) </t>
  </si>
  <si>
    <t>Всего:</t>
  </si>
  <si>
    <t>Раменский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</si>
  <si>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</si>
  <si>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</si>
  <si>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</si>
  <si>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</si>
  <si>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</si>
  <si>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</si>
  <si>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</si>
  <si>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</si>
  <si>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</si>
  <si>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</si>
  <si>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</si>
  <si>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</si>
  <si>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</si>
  <si>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</si>
  <si>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</si>
  <si>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</si>
  <si>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</si>
  <si>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</si>
  <si>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</si>
  <si>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</si>
  <si>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</si>
  <si>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</si>
  <si>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</si>
  <si>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</si>
  <si>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</si>
  <si>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</si>
  <si>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</si>
  <si>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</si>
  <si>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</si>
  <si>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</si>
  <si>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</si>
  <si>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</si>
  <si>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</si>
  <si>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</si>
  <si>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</si>
  <si>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</si>
  <si>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</si>
  <si>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</si>
  <si>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</si>
  <si>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</si>
  <si>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</si>
  <si>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</si>
  <si>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</si>
  <si>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Сельский</t>
  </si>
  <si>
    <t>на оплату труда педагогических работников, всего</t>
  </si>
  <si>
    <t>АХР, УВР и иных работников</t>
  </si>
  <si>
    <t>до трех лет</t>
  </si>
  <si>
    <t>слабовидящие воспитанники</t>
  </si>
  <si>
    <t>воспитанники с амблиопией, косоглазием</t>
  </si>
  <si>
    <t>расходы на реализацю образовательной программы дошкольного образования</t>
  </si>
  <si>
    <t>Тип населенного пункта (городской / сельский)</t>
  </si>
  <si>
    <t>Прогнозируемая численность обучающихся в частных общеобразовательных организациях, всего:</t>
  </si>
  <si>
    <t>Наименование частных общеобразовательных организаций (в соответствии с организационно-правовыми документами)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</si>
  <si>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</si>
  <si>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</si>
  <si>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</si>
  <si>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</si>
  <si>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</si>
  <si>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</si>
  <si>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обучение по основным общеобразовательным программам</t>
  </si>
  <si>
    <t>по адаптированным основным общеобразовательным программам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</si>
  <si>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</si>
  <si>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</si>
  <si>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задержкой психоречевого развития </t>
  </si>
  <si>
    <t>от одного года 
до трех лет</t>
  </si>
  <si>
    <t>ЧОУ СОШ "Ломоносовская"</t>
  </si>
  <si>
    <t>АНО СОШ "Ломоносовская школа-пансион"</t>
  </si>
  <si>
    <t>Всего по городской местности</t>
  </si>
  <si>
    <t>Всего по сельской местности</t>
  </si>
  <si>
    <t>расходы за исключением расходов на реализацю дополнительных общеразвивающих программ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</si>
  <si>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</si>
  <si>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дошкольного образования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</si>
  <si>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по состоянию на 15 октября 2021 года (тыс. руб.)</t>
  </si>
  <si>
    <t>Среднегодовая численность обучающихся по состоянию на 15 октября в 2021 года</t>
  </si>
  <si>
    <t>Прогнозируемая среднегодовая численность обучающихся,воспитанников в частных общеобразовательных  организациях в Раменском городском округе Московской области в период с 01 января 2022 по 31 августая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</si>
  <si>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».</t>
  </si>
  <si>
    <t>« Приложение 3 к постановлению администрации Раменского городского округа от 17.01.2022 №381</t>
  </si>
  <si>
    <t>Приложение 3 к постановлению администрации Раменского городского округа от07.02.2022 №1331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</si>
</sst>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_р_."/>
    <numFmt numFmtId="167" formatCode="[$-419]General"/>
    <numFmt numFmtId="168" formatCode="_(* #,##0.00_);_(* \(#,##0.00\);_(* &quot;-&quot;??_);_(@_)"/>
    <numFmt numFmtId="169" formatCode="&quot;$&quot;#,##0_);\(&quot;$&quot;#,##0\)"/>
    <numFmt numFmtId="170" formatCode="&quot;€&quot;#,##0;\-&quot;€&quot;#,##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8">
    <xf numFmtId="0" fontId="0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0" fontId="8" fillId="0" borderId="0"/>
    <xf numFmtId="167" fontId="11" fillId="0" borderId="0"/>
    <xf numFmtId="0" fontId="2" fillId="0" borderId="0"/>
    <xf numFmtId="167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" fillId="0" borderId="0"/>
    <xf numFmtId="0" fontId="1" fillId="0" borderId="0"/>
    <xf numFmtId="0" fontId="14" fillId="0" borderId="0" applyProtection="0"/>
    <xf numFmtId="0" fontId="1" fillId="0" borderId="0"/>
    <xf numFmtId="0" fontId="15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5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9">
    <xf numFmtId="0" fontId="0" fillId="0" borderId="0" xfId="0"/>
    <xf numFmtId="3" fontId="4" fillId="0" borderId="0" xfId="0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3" fontId="3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3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0" fillId="0" borderId="0" xfId="23" applyFont="1" applyFill="1" applyBorder="1" applyAlignment="1">
      <alignment vertical="center"/>
    </xf>
    <xf numFmtId="0" fontId="17" fillId="0" borderId="0" xfId="2" applyFont="1" applyFill="1" applyBorder="1" applyAlignment="1">
      <alignment vertical="center" wrapText="1"/>
    </xf>
    <xf numFmtId="3" fontId="3" fillId="2" borderId="0" xfId="2" applyNumberFormat="1" applyFont="1" applyFill="1" applyAlignment="1">
      <alignment horizontal="center" vertical="center"/>
    </xf>
    <xf numFmtId="0" fontId="17" fillId="2" borderId="0" xfId="2" applyFont="1" applyFill="1" applyBorder="1" applyAlignment="1">
      <alignment vertical="center" wrapText="1"/>
    </xf>
    <xf numFmtId="3" fontId="3" fillId="2" borderId="0" xfId="2" applyNumberFormat="1" applyFont="1" applyFill="1" applyBorder="1" applyAlignment="1">
      <alignment horizontal="center" vertical="center"/>
    </xf>
    <xf numFmtId="3" fontId="10" fillId="2" borderId="0" xfId="2" applyNumberFormat="1" applyFont="1" applyFill="1" applyAlignment="1">
      <alignment horizontal="center" vertical="center"/>
    </xf>
    <xf numFmtId="3" fontId="10" fillId="0" borderId="0" xfId="2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8" fillId="0" borderId="0" xfId="2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10" fillId="2" borderId="0" xfId="0" applyNumberFormat="1" applyFont="1" applyFill="1" applyAlignment="1">
      <alignment vertical="top" wrapText="1"/>
    </xf>
    <xf numFmtId="3" fontId="10" fillId="0" borderId="0" xfId="0" applyNumberFormat="1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3" fontId="10" fillId="0" borderId="0" xfId="2" applyNumberFormat="1" applyFont="1" applyFill="1" applyAlignment="1">
      <alignment vertical="center"/>
    </xf>
    <xf numFmtId="3" fontId="10" fillId="0" borderId="0" xfId="2" applyNumberFormat="1" applyFont="1" applyFill="1" applyAlignment="1">
      <alignment horizontal="right" vertical="center"/>
    </xf>
    <xf numFmtId="3" fontId="10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vertical="center"/>
    </xf>
    <xf numFmtId="165" fontId="10" fillId="2" borderId="0" xfId="2" applyNumberFormat="1" applyFont="1" applyFill="1" applyBorder="1" applyAlignment="1">
      <alignment horizontal="center" vertical="center"/>
    </xf>
    <xf numFmtId="3" fontId="10" fillId="2" borderId="0" xfId="2" applyNumberFormat="1" applyFont="1" applyFill="1" applyBorder="1" applyAlignment="1">
      <alignment horizontal="center" vertical="center"/>
    </xf>
    <xf numFmtId="3" fontId="10" fillId="2" borderId="0" xfId="2" applyNumberFormat="1" applyFont="1" applyFill="1" applyAlignment="1">
      <alignment horizontal="right" vertical="center"/>
    </xf>
    <xf numFmtId="3" fontId="22" fillId="0" borderId="0" xfId="2" applyNumberFormat="1" applyFont="1" applyFill="1" applyAlignment="1">
      <alignment horizontal="center" vertical="center"/>
    </xf>
    <xf numFmtId="3" fontId="22" fillId="0" borderId="0" xfId="2" applyNumberFormat="1" applyFont="1" applyFill="1" applyAlignment="1">
      <alignment horizontal="center" vertical="center" wrapText="1"/>
    </xf>
    <xf numFmtId="3" fontId="22" fillId="0" borderId="11" xfId="2" applyNumberFormat="1" applyFont="1" applyFill="1" applyBorder="1" applyAlignment="1">
      <alignment horizontal="center" vertical="center" wrapText="1"/>
    </xf>
    <xf numFmtId="0" fontId="22" fillId="0" borderId="1" xfId="406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>
      <alignment horizontal="center" vertical="center" wrapText="1"/>
    </xf>
    <xf numFmtId="3" fontId="22" fillId="0" borderId="0" xfId="2" applyNumberFormat="1" applyFont="1" applyFill="1" applyBorder="1" applyAlignment="1">
      <alignment horizontal="center" vertical="center" wrapText="1"/>
    </xf>
    <xf numFmtId="3" fontId="24" fillId="2" borderId="1" xfId="2" applyNumberFormat="1" applyFont="1" applyFill="1" applyBorder="1" applyAlignment="1">
      <alignment horizontal="center" vertical="center" wrapText="1"/>
    </xf>
    <xf numFmtId="166" fontId="24" fillId="2" borderId="1" xfId="2" applyNumberFormat="1" applyFont="1" applyFill="1" applyBorder="1" applyAlignment="1" applyProtection="1">
      <alignment horizontal="left" vertical="center"/>
      <protection locked="0"/>
    </xf>
    <xf numFmtId="166" fontId="24" fillId="2" borderId="1" xfId="2" applyNumberFormat="1" applyFont="1" applyFill="1" applyBorder="1" applyAlignment="1" applyProtection="1">
      <alignment horizontal="center" vertical="center"/>
      <protection locked="0"/>
    </xf>
    <xf numFmtId="165" fontId="24" fillId="2" borderId="1" xfId="0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2" borderId="1" xfId="2" applyNumberFormat="1" applyFont="1" applyFill="1" applyBorder="1" applyAlignment="1">
      <alignment horizontal="center" vertical="center" wrapText="1"/>
    </xf>
    <xf numFmtId="3" fontId="24" fillId="2" borderId="0" xfId="2" applyNumberFormat="1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>
      <alignment horizontal="left" vertical="center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5" fontId="22" fillId="0" borderId="1" xfId="2" applyNumberFormat="1" applyFont="1" applyFill="1" applyBorder="1" applyAlignment="1">
      <alignment horizontal="center" vertical="center" wrapText="1"/>
    </xf>
    <xf numFmtId="165" fontId="22" fillId="2" borderId="1" xfId="2" applyNumberFormat="1" applyFont="1" applyFill="1" applyBorder="1" applyAlignment="1">
      <alignment horizontal="center" vertical="center" wrapText="1"/>
    </xf>
    <xf numFmtId="165" fontId="22" fillId="2" borderId="1" xfId="2" applyNumberFormat="1" applyFont="1" applyFill="1" applyBorder="1" applyAlignment="1">
      <alignment horizontal="center" vertical="center"/>
    </xf>
    <xf numFmtId="3" fontId="22" fillId="2" borderId="1" xfId="2" applyNumberFormat="1" applyFont="1" applyFill="1" applyBorder="1" applyAlignment="1">
      <alignment horizontal="center" vertical="center"/>
    </xf>
    <xf numFmtId="3" fontId="22" fillId="0" borderId="1" xfId="2" applyNumberFormat="1" applyFont="1" applyFill="1" applyBorder="1" applyAlignment="1">
      <alignment horizontal="center" vertical="center"/>
    </xf>
    <xf numFmtId="3" fontId="22" fillId="0" borderId="1" xfId="2" applyNumberFormat="1" applyFont="1" applyBorder="1" applyAlignment="1">
      <alignment horizontal="center" vertical="center"/>
    </xf>
    <xf numFmtId="3" fontId="22" fillId="2" borderId="0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 applyProtection="1">
      <alignment horizontal="left" vertical="center"/>
      <protection locked="0"/>
    </xf>
    <xf numFmtId="0" fontId="22" fillId="2" borderId="1" xfId="2" applyFont="1" applyFill="1" applyBorder="1" applyAlignment="1" applyProtection="1">
      <alignment horizontal="center" vertical="center"/>
      <protection locked="0"/>
    </xf>
    <xf numFmtId="165" fontId="24" fillId="2" borderId="1" xfId="2" applyNumberFormat="1" applyFont="1" applyFill="1" applyBorder="1" applyAlignment="1">
      <alignment horizontal="center" vertical="center"/>
    </xf>
    <xf numFmtId="3" fontId="24" fillId="2" borderId="1" xfId="2" applyNumberFormat="1" applyFont="1" applyFill="1" applyBorder="1" applyAlignment="1">
      <alignment horizontal="center" vertical="center"/>
    </xf>
    <xf numFmtId="3" fontId="22" fillId="2" borderId="0" xfId="2" applyNumberFormat="1" applyFont="1" applyFill="1" applyAlignment="1">
      <alignment horizontal="center" vertical="center"/>
    </xf>
    <xf numFmtId="0" fontId="21" fillId="2" borderId="0" xfId="1" applyFont="1" applyFill="1" applyBorder="1" applyAlignment="1">
      <alignment vertical="center" wrapText="1"/>
    </xf>
    <xf numFmtId="0" fontId="21" fillId="2" borderId="0" xfId="1" applyFont="1" applyFill="1" applyBorder="1" applyAlignment="1">
      <alignment horizontal="center" vertical="center" wrapText="1"/>
    </xf>
    <xf numFmtId="3" fontId="20" fillId="2" borderId="0" xfId="0" applyNumberFormat="1" applyFont="1" applyFill="1" applyAlignment="1">
      <alignment horizontal="right" vertical="top" wrapText="1"/>
    </xf>
    <xf numFmtId="3" fontId="20" fillId="0" borderId="0" xfId="2" applyNumberFormat="1" applyFont="1" applyFill="1" applyAlignment="1">
      <alignment horizontal="right" vertical="center" wrapText="1"/>
    </xf>
    <xf numFmtId="3" fontId="22" fillId="0" borderId="6" xfId="2" applyNumberFormat="1" applyFont="1" applyFill="1" applyBorder="1" applyAlignment="1">
      <alignment horizontal="center" vertical="center" wrapText="1"/>
    </xf>
    <xf numFmtId="3" fontId="22" fillId="0" borderId="8" xfId="2" applyNumberFormat="1" applyFont="1" applyFill="1" applyBorder="1" applyAlignment="1">
      <alignment horizontal="center" vertical="center" wrapText="1"/>
    </xf>
    <xf numFmtId="0" fontId="22" fillId="2" borderId="1" xfId="406" applyFont="1" applyFill="1" applyBorder="1" applyAlignment="1">
      <alignment horizontal="center" vertical="center" wrapText="1"/>
    </xf>
    <xf numFmtId="0" fontId="22" fillId="0" borderId="9" xfId="406" applyFont="1" applyFill="1" applyBorder="1" applyAlignment="1">
      <alignment horizontal="center" vertical="center" wrapText="1"/>
    </xf>
    <xf numFmtId="0" fontId="22" fillId="0" borderId="10" xfId="406" applyFont="1" applyFill="1" applyBorder="1" applyAlignment="1">
      <alignment horizontal="center" vertical="center" wrapText="1"/>
    </xf>
    <xf numFmtId="0" fontId="22" fillId="0" borderId="11" xfId="406" applyFont="1" applyFill="1" applyBorder="1" applyAlignment="1">
      <alignment horizontal="center" vertical="center" wrapText="1"/>
    </xf>
    <xf numFmtId="0" fontId="22" fillId="0" borderId="12" xfId="406" applyFont="1" applyFill="1" applyBorder="1" applyAlignment="1">
      <alignment horizontal="center" vertical="center" wrapText="1"/>
    </xf>
    <xf numFmtId="0" fontId="22" fillId="0" borderId="0" xfId="406" applyFont="1" applyFill="1" applyBorder="1" applyAlignment="1">
      <alignment horizontal="center" vertical="center" wrapText="1"/>
    </xf>
    <xf numFmtId="0" fontId="22" fillId="0" borderId="13" xfId="406" applyFont="1" applyFill="1" applyBorder="1" applyAlignment="1">
      <alignment horizontal="center" vertical="center" wrapText="1"/>
    </xf>
    <xf numFmtId="0" fontId="22" fillId="0" borderId="14" xfId="406" applyFont="1" applyFill="1" applyBorder="1" applyAlignment="1">
      <alignment horizontal="center" vertical="center" wrapText="1"/>
    </xf>
    <xf numFmtId="0" fontId="22" fillId="0" borderId="2" xfId="406" applyFont="1" applyFill="1" applyBorder="1" applyAlignment="1">
      <alignment horizontal="center" vertical="center" wrapText="1"/>
    </xf>
    <xf numFmtId="0" fontId="22" fillId="0" borderId="15" xfId="406" applyFont="1" applyFill="1" applyBorder="1" applyAlignment="1">
      <alignment horizontal="center" vertical="center" wrapText="1"/>
    </xf>
    <xf numFmtId="0" fontId="22" fillId="0" borderId="1" xfId="406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>
      <alignment horizontal="center" vertical="center" wrapText="1"/>
    </xf>
    <xf numFmtId="3" fontId="22" fillId="0" borderId="7" xfId="2" applyNumberFormat="1" applyFont="1" applyFill="1" applyBorder="1" applyAlignment="1">
      <alignment horizontal="center" vertical="center" wrapText="1"/>
    </xf>
    <xf numFmtId="3" fontId="22" fillId="0" borderId="3" xfId="2" applyNumberFormat="1" applyFont="1" applyFill="1" applyBorder="1" applyAlignment="1">
      <alignment horizontal="center" vertical="center" wrapText="1"/>
    </xf>
    <xf numFmtId="3" fontId="22" fillId="0" borderId="4" xfId="2" applyNumberFormat="1" applyFont="1" applyFill="1" applyBorder="1" applyAlignment="1">
      <alignment horizontal="center" vertical="center" wrapText="1"/>
    </xf>
    <xf numFmtId="3" fontId="22" fillId="0" borderId="5" xfId="2" applyNumberFormat="1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>
      <alignment horizontal="center" vertical="center" textRotation="90" wrapText="1"/>
    </xf>
    <xf numFmtId="0" fontId="23" fillId="2" borderId="1" xfId="2" applyFont="1" applyFill="1" applyBorder="1" applyAlignment="1">
      <alignment horizontal="center" vertical="center" textRotation="90" wrapText="1"/>
    </xf>
    <xf numFmtId="0" fontId="23" fillId="2" borderId="3" xfId="2" applyFont="1" applyFill="1" applyBorder="1" applyAlignment="1">
      <alignment horizontal="center" vertical="center" textRotation="90" wrapText="1"/>
    </xf>
    <xf numFmtId="0" fontId="23" fillId="2" borderId="4" xfId="2" applyFont="1" applyFill="1" applyBorder="1" applyAlignment="1">
      <alignment horizontal="center" vertical="center" textRotation="90" wrapText="1"/>
    </xf>
    <xf numFmtId="0" fontId="23" fillId="2" borderId="5" xfId="2" applyFont="1" applyFill="1" applyBorder="1" applyAlignment="1">
      <alignment horizontal="center" vertical="center" textRotation="90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3" fontId="22" fillId="0" borderId="9" xfId="2" applyNumberFormat="1" applyFont="1" applyFill="1" applyBorder="1" applyAlignment="1">
      <alignment horizontal="center" vertical="center" wrapText="1"/>
    </xf>
    <xf numFmtId="3" fontId="22" fillId="0" borderId="10" xfId="2" applyNumberFormat="1" applyFont="1" applyFill="1" applyBorder="1" applyAlignment="1">
      <alignment horizontal="center" vertical="center" wrapText="1"/>
    </xf>
    <xf numFmtId="3" fontId="22" fillId="0" borderId="11" xfId="2" applyNumberFormat="1" applyFont="1" applyFill="1" applyBorder="1" applyAlignment="1">
      <alignment horizontal="center" vertical="center" wrapText="1"/>
    </xf>
    <xf numFmtId="3" fontId="22" fillId="0" borderId="12" xfId="2" applyNumberFormat="1" applyFont="1" applyFill="1" applyBorder="1" applyAlignment="1">
      <alignment horizontal="center" vertical="center" wrapText="1"/>
    </xf>
    <xf numFmtId="3" fontId="22" fillId="0" borderId="0" xfId="2" applyNumberFormat="1" applyFont="1" applyFill="1" applyBorder="1" applyAlignment="1">
      <alignment horizontal="center" vertical="center" wrapText="1"/>
    </xf>
    <xf numFmtId="3" fontId="22" fillId="0" borderId="13" xfId="2" applyNumberFormat="1" applyFont="1" applyFill="1" applyBorder="1" applyAlignment="1">
      <alignment horizontal="center" vertical="center" wrapText="1"/>
    </xf>
    <xf numFmtId="3" fontId="22" fillId="0" borderId="14" xfId="2" applyNumberFormat="1" applyFont="1" applyFill="1" applyBorder="1" applyAlignment="1">
      <alignment horizontal="center" vertical="center" wrapText="1"/>
    </xf>
    <xf numFmtId="3" fontId="22" fillId="0" borderId="2" xfId="2" applyNumberFormat="1" applyFont="1" applyFill="1" applyBorder="1" applyAlignment="1">
      <alignment horizontal="center" vertical="center" wrapText="1"/>
    </xf>
    <xf numFmtId="3" fontId="22" fillId="0" borderId="15" xfId="2" applyNumberFormat="1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7" xfId="2" applyFont="1" applyFill="1" applyBorder="1" applyAlignment="1">
      <alignment horizontal="center" vertical="center" wrapText="1"/>
    </xf>
    <xf numFmtId="0" fontId="23" fillId="2" borderId="8" xfId="2" applyFont="1" applyFill="1" applyBorder="1" applyAlignment="1">
      <alignment horizontal="center" vertical="center" wrapText="1"/>
    </xf>
    <xf numFmtId="3" fontId="22" fillId="0" borderId="3" xfId="0" applyNumberFormat="1" applyFont="1" applyFill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 wrapText="1"/>
    </xf>
    <xf numFmtId="3" fontId="22" fillId="0" borderId="5" xfId="0" applyNumberFormat="1" applyFont="1" applyFill="1" applyBorder="1" applyAlignment="1">
      <alignment horizontal="center" vertical="center" wrapText="1"/>
    </xf>
    <xf numFmtId="3" fontId="22" fillId="0" borderId="6" xfId="2" applyNumberFormat="1" applyFont="1" applyFill="1" applyBorder="1" applyAlignment="1">
      <alignment horizontal="center" vertical="center"/>
    </xf>
    <xf numFmtId="3" fontId="22" fillId="0" borderId="7" xfId="2" applyNumberFormat="1" applyFont="1" applyFill="1" applyBorder="1" applyAlignment="1">
      <alignment horizontal="center" vertical="center"/>
    </xf>
    <xf numFmtId="3" fontId="22" fillId="0" borderId="8" xfId="2" applyNumberFormat="1" applyFont="1" applyFill="1" applyBorder="1" applyAlignment="1">
      <alignment horizontal="center" vertical="center"/>
    </xf>
    <xf numFmtId="3" fontId="20" fillId="2" borderId="0" xfId="0" applyNumberFormat="1" applyFont="1" applyFill="1" applyAlignment="1">
      <alignment horizontal="right" wrapText="1"/>
    </xf>
    <xf numFmtId="3" fontId="22" fillId="0" borderId="1" xfId="0" applyNumberFormat="1" applyFont="1" applyFill="1" applyBorder="1" applyAlignment="1">
      <alignment horizontal="center" vertical="center" wrapText="1"/>
    </xf>
  </cellXfs>
  <cellStyles count="478">
    <cellStyle name="Excel Built-in Normal" xfId="24"/>
    <cellStyle name="Excel Built-in Normal 2" xfId="25"/>
    <cellStyle name="Excel Built-in Normal 3" xfId="26"/>
    <cellStyle name="Normal_1. Свод по школамNEW" xfId="4"/>
    <cellStyle name="Гиперссылка 2" xfId="27"/>
    <cellStyle name="Обычный" xfId="0" builtinId="0"/>
    <cellStyle name="Обычный 10" xfId="28"/>
    <cellStyle name="Обычный 10 2" xfId="29"/>
    <cellStyle name="Обычный 102" xfId="30"/>
    <cellStyle name="Обычный 11" xfId="31"/>
    <cellStyle name="Обычный 11 2" xfId="32"/>
    <cellStyle name="Обычный 11 2 2" xfId="33"/>
    <cellStyle name="Обычный 11 2 3" xfId="34"/>
    <cellStyle name="Обычный 11 2 4" xfId="35"/>
    <cellStyle name="Обычный 11 3" xfId="36"/>
    <cellStyle name="Обычный 11 3 2" xfId="37"/>
    <cellStyle name="Обычный 11 4" xfId="38"/>
    <cellStyle name="Обычный 11 5" xfId="39"/>
    <cellStyle name="Обычный 12" xfId="40"/>
    <cellStyle name="Обычный 12 2" xfId="41"/>
    <cellStyle name="Обычный 12 3" xfId="42"/>
    <cellStyle name="Обычный 12 4" xfId="43"/>
    <cellStyle name="Обычный 12 5" xfId="44"/>
    <cellStyle name="Обычный 13" xfId="45"/>
    <cellStyle name="Обычный 14" xfId="46"/>
    <cellStyle name="Обычный 15" xfId="47"/>
    <cellStyle name="Обычный 16" xfId="48"/>
    <cellStyle name="Обычный 17" xfId="49"/>
    <cellStyle name="Обычный 18" xfId="50"/>
    <cellStyle name="Обычный 18 2" xfId="51"/>
    <cellStyle name="Обычный 19" xfId="52"/>
    <cellStyle name="Обычный 2" xfId="5"/>
    <cellStyle name="Обычный 2 10" xfId="53"/>
    <cellStyle name="Обычный 2 11" xfId="54"/>
    <cellStyle name="Обычный 2 2" xfId="2"/>
    <cellStyle name="Обычный 2 2 2" xfId="6"/>
    <cellStyle name="Обычный 2 2 2 2" xfId="55"/>
    <cellStyle name="Обычный 2 2 2 2 2" xfId="56"/>
    <cellStyle name="Обычный 2 2 2 2 2 2" xfId="57"/>
    <cellStyle name="Обычный 2 2 2 2 2 2 2" xfId="58"/>
    <cellStyle name="Обычный 2 2 2 2 2 2 3" xfId="59"/>
    <cellStyle name="Обычный 2 2 2 2 2 2 4" xfId="60"/>
    <cellStyle name="Обычный 2 2 2 2 2 3" xfId="61"/>
    <cellStyle name="Обычный 2 2 2 2 2 4" xfId="62"/>
    <cellStyle name="Обычный 2 2 2 2 2 5" xfId="63"/>
    <cellStyle name="Обычный 2 2 2 2 2 6" xfId="64"/>
    <cellStyle name="Обычный 2 2 2 2 3" xfId="65"/>
    <cellStyle name="Обычный 2 2 2 2 3 2" xfId="66"/>
    <cellStyle name="Обычный 2 2 2 2 3 3" xfId="67"/>
    <cellStyle name="Обычный 2 2 2 2 3 4" xfId="68"/>
    <cellStyle name="Обычный 2 2 2 2 4" xfId="69"/>
    <cellStyle name="Обычный 2 2 2 2 5" xfId="70"/>
    <cellStyle name="Обычный 2 2 2 2 6" xfId="71"/>
    <cellStyle name="Обычный 2 2 2 3" xfId="72"/>
    <cellStyle name="Обычный 2 2 2 3 2" xfId="73"/>
    <cellStyle name="Обычный 2 2 2 3 3" xfId="74"/>
    <cellStyle name="Обычный 2 2 2 3 4" xfId="75"/>
    <cellStyle name="Обычный 2 2 2 4" xfId="76"/>
    <cellStyle name="Обычный 2 2 2 5" xfId="77"/>
    <cellStyle name="Обычный 2 2 2 6" xfId="78"/>
    <cellStyle name="Обычный 2 2 3" xfId="79"/>
    <cellStyle name="Обычный 2 2 3 2" xfId="80"/>
    <cellStyle name="Обычный 2 2 3 2 2" xfId="81"/>
    <cellStyle name="Обычный 2 2 3 3" xfId="82"/>
    <cellStyle name="Обычный 2 2 3 4" xfId="83"/>
    <cellStyle name="Обычный 2 2 3 5" xfId="84"/>
    <cellStyle name="Обычный 2 2 4" xfId="85"/>
    <cellStyle name="Обычный 2 2 4 2" xfId="86"/>
    <cellStyle name="Обычный 2 2 4 3" xfId="87"/>
    <cellStyle name="Обычный 2 2 4 4" xfId="88"/>
    <cellStyle name="Обычный 2 2 5" xfId="89"/>
    <cellStyle name="Обычный 2 2 6" xfId="90"/>
    <cellStyle name="Обычный 2 2 7" xfId="91"/>
    <cellStyle name="Обычный 2 2_отчеты за 1 квартал 2010 года" xfId="92"/>
    <cellStyle name="Обычный 2 3" xfId="7"/>
    <cellStyle name="Обычный 2 3 2" xfId="8"/>
    <cellStyle name="Обычный 2 3 2 2" xfId="93"/>
    <cellStyle name="Обычный 2 3 2 2 2" xfId="94"/>
    <cellStyle name="Обычный 2 3 2 3" xfId="95"/>
    <cellStyle name="Обычный 2 3 2 4" xfId="96"/>
    <cellStyle name="Обычный 2 3 3" xfId="97"/>
    <cellStyle name="Обычный 2 3 4" xfId="98"/>
    <cellStyle name="Обычный 2 3 4 2" xfId="99"/>
    <cellStyle name="Обычный 2 3 5" xfId="100"/>
    <cellStyle name="Обычный 2 3 6" xfId="101"/>
    <cellStyle name="Обычный 2 4" xfId="102"/>
    <cellStyle name="Обычный 2 4 2" xfId="103"/>
    <cellStyle name="Обычный 2 5" xfId="104"/>
    <cellStyle name="Обычный 2 5 2" xfId="105"/>
    <cellStyle name="Обычный 2 5 2 2" xfId="106"/>
    <cellStyle name="Обычный 2 5 2 2 2" xfId="107"/>
    <cellStyle name="Обычный 2 5 2 3" xfId="108"/>
    <cellStyle name="Обычный 2 5 2 3 2" xfId="109"/>
    <cellStyle name="Обычный 2 5 2 4" xfId="110"/>
    <cellStyle name="Обычный 2 5 2 4 2" xfId="111"/>
    <cellStyle name="Обычный 2 5 2 5" xfId="112"/>
    <cellStyle name="Обычный 2 5 3" xfId="113"/>
    <cellStyle name="Обычный 2 5 3 2" xfId="114"/>
    <cellStyle name="Обычный 2 5 4" xfId="115"/>
    <cellStyle name="Обычный 2 5 4 2" xfId="116"/>
    <cellStyle name="Обычный 2 5 5" xfId="117"/>
    <cellStyle name="Обычный 2 5 5 2" xfId="118"/>
    <cellStyle name="Обычный 2 5 6" xfId="119"/>
    <cellStyle name="Обычный 2 5 7" xfId="120"/>
    <cellStyle name="Обычный 2 6" xfId="121"/>
    <cellStyle name="Обычный 2 6 2" xfId="122"/>
    <cellStyle name="Обычный 2 7" xfId="123"/>
    <cellStyle name="Обычный 2 7 2" xfId="124"/>
    <cellStyle name="Обычный 2 8" xfId="125"/>
    <cellStyle name="Обычный 2 9" xfId="126"/>
    <cellStyle name="Обычный 2_24.06.в МФ госстандарт" xfId="9"/>
    <cellStyle name="Обычный 20" xfId="127"/>
    <cellStyle name="Обычный 21" xfId="128"/>
    <cellStyle name="Обычный 22" xfId="129"/>
    <cellStyle name="Обычный 23" xfId="130"/>
    <cellStyle name="Обычный 23 2" xfId="131"/>
    <cellStyle name="Обычный 23 2 2" xfId="132"/>
    <cellStyle name="Обычный 23 2 2 2" xfId="133"/>
    <cellStyle name="Обычный 23 2 2 2 2" xfId="134"/>
    <cellStyle name="Обычный 23 2 2 3" xfId="135"/>
    <cellStyle name="Обычный 23 2 2 3 2" xfId="136"/>
    <cellStyle name="Обычный 23 2 2 4" xfId="137"/>
    <cellStyle name="Обычный 23 2 2 4 2" xfId="138"/>
    <cellStyle name="Обычный 23 2 2 5" xfId="139"/>
    <cellStyle name="Обычный 23 2 3" xfId="140"/>
    <cellStyle name="Обычный 23 2 3 2" xfId="141"/>
    <cellStyle name="Обычный 23 2 4" xfId="142"/>
    <cellStyle name="Обычный 23 2 4 2" xfId="143"/>
    <cellStyle name="Обычный 23 2 5" xfId="144"/>
    <cellStyle name="Обычный 23 2 5 2" xfId="145"/>
    <cellStyle name="Обычный 23 2 6" xfId="146"/>
    <cellStyle name="Обычный 23 3" xfId="147"/>
    <cellStyle name="Обычный 23 3 2" xfId="148"/>
    <cellStyle name="Обычный 23 3 2 2" xfId="149"/>
    <cellStyle name="Обычный 23 3 3" xfId="150"/>
    <cellStyle name="Обычный 23 3 3 2" xfId="151"/>
    <cellStyle name="Обычный 23 3 4" xfId="152"/>
    <cellStyle name="Обычный 23 3 4 2" xfId="153"/>
    <cellStyle name="Обычный 23 3 5" xfId="154"/>
    <cellStyle name="Обычный 23 4" xfId="155"/>
    <cellStyle name="Обычный 23 4 2" xfId="156"/>
    <cellStyle name="Обычный 23 5" xfId="157"/>
    <cellStyle name="Обычный 23 5 2" xfId="158"/>
    <cellStyle name="Обычный 23 6" xfId="159"/>
    <cellStyle name="Обычный 23 6 2" xfId="160"/>
    <cellStyle name="Обычный 23 7" xfId="161"/>
    <cellStyle name="Обычный 24" xfId="162"/>
    <cellStyle name="Обычный 24 2" xfId="163"/>
    <cellStyle name="Обычный 24 2 2" xfId="164"/>
    <cellStyle name="Обычный 24 3" xfId="165"/>
    <cellStyle name="Обычный 24 3 2" xfId="166"/>
    <cellStyle name="Обычный 24 4" xfId="167"/>
    <cellStyle name="Обычный 24 4 2" xfId="168"/>
    <cellStyle name="Обычный 24 5" xfId="169"/>
    <cellStyle name="Обычный 25" xfId="170"/>
    <cellStyle name="Обычный 26" xfId="171"/>
    <cellStyle name="Обычный 27" xfId="172"/>
    <cellStyle name="Обычный 27 2" xfId="173"/>
    <cellStyle name="Обычный 27 2 2" xfId="174"/>
    <cellStyle name="Обычный 27 3" xfId="175"/>
    <cellStyle name="Обычный 27 3 2" xfId="176"/>
    <cellStyle name="Обычный 27 4" xfId="177"/>
    <cellStyle name="Обычный 27 4 2" xfId="178"/>
    <cellStyle name="Обычный 27 5" xfId="179"/>
    <cellStyle name="Обычный 28" xfId="180"/>
    <cellStyle name="Обычный 29" xfId="181"/>
    <cellStyle name="Обычный 3" xfId="10"/>
    <cellStyle name="Обычный 3 10" xfId="182"/>
    <cellStyle name="Обычный 3 2" xfId="11"/>
    <cellStyle name="Обычный 3 2 2" xfId="183"/>
    <cellStyle name="Обычный 3 2 2 2" xfId="184"/>
    <cellStyle name="Обычный 3 2 2 2 2" xfId="185"/>
    <cellStyle name="Обычный 3 2 2 3" xfId="186"/>
    <cellStyle name="Обычный 3 2 2 3 2" xfId="187"/>
    <cellStyle name="Обычный 3 2 2 4" xfId="188"/>
    <cellStyle name="Обычный 3 2 2 4 2" xfId="189"/>
    <cellStyle name="Обычный 3 2 2 5" xfId="190"/>
    <cellStyle name="Обычный 3 2 3" xfId="191"/>
    <cellStyle name="Обычный 3 2 3 2" xfId="192"/>
    <cellStyle name="Обычный 3 2 4" xfId="193"/>
    <cellStyle name="Обычный 3 2 4 2" xfId="194"/>
    <cellStyle name="Обычный 3 2 4 2 2" xfId="195"/>
    <cellStyle name="Обычный 3 2 4 3" xfId="196"/>
    <cellStyle name="Обычный 3 2 4 3 2" xfId="197"/>
    <cellStyle name="Обычный 3 2 4 4" xfId="198"/>
    <cellStyle name="Обычный 3 2 4 4 2" xfId="199"/>
    <cellStyle name="Обычный 3 2 4 5" xfId="200"/>
    <cellStyle name="Обычный 3 2 5" xfId="201"/>
    <cellStyle name="Обычный 3 2 5 2" xfId="202"/>
    <cellStyle name="Обычный 3 2 5 2 2" xfId="203"/>
    <cellStyle name="Обычный 3 2 5 3" xfId="204"/>
    <cellStyle name="Обычный 3 2 5 3 2" xfId="205"/>
    <cellStyle name="Обычный 3 2 5 4" xfId="206"/>
    <cellStyle name="Обычный 3 2 5 4 2" xfId="207"/>
    <cellStyle name="Обычный 3 2 5 5" xfId="208"/>
    <cellStyle name="Обычный 3 2 6" xfId="209"/>
    <cellStyle name="Обычный 3 2 6 2" xfId="210"/>
    <cellStyle name="Обычный 3 2 7" xfId="211"/>
    <cellStyle name="Обычный 3 2 8" xfId="212"/>
    <cellStyle name="Обычный 3 2_Отчеты за 2012 г (соц.выплаты)" xfId="213"/>
    <cellStyle name="Обычный 3 3" xfId="1"/>
    <cellStyle name="Обычный 3 3 2" xfId="12"/>
    <cellStyle name="Обычный 3 3 2 2" xfId="214"/>
    <cellStyle name="Обычный 3 3 2 3" xfId="215"/>
    <cellStyle name="Обычный 3 3 2 4" xfId="216"/>
    <cellStyle name="Обычный 3 3 3" xfId="22"/>
    <cellStyle name="Обычный 3 3 4" xfId="217"/>
    <cellStyle name="Обычный 3 3 5" xfId="218"/>
    <cellStyle name="Обычный 3 4" xfId="13"/>
    <cellStyle name="Обычный 3 4 2" xfId="14"/>
    <cellStyle name="Обычный 3 4 2 2" xfId="219"/>
    <cellStyle name="Обычный 3 4 3" xfId="220"/>
    <cellStyle name="Обычный 3 4 4" xfId="221"/>
    <cellStyle name="Обычный 3 5" xfId="15"/>
    <cellStyle name="Обычный 3 5 2" xfId="222"/>
    <cellStyle name="Обычный 3 6" xfId="223"/>
    <cellStyle name="Обычный 3 6 2" xfId="224"/>
    <cellStyle name="Обычный 3 7" xfId="225"/>
    <cellStyle name="Обычный 3 8" xfId="226"/>
    <cellStyle name="Обычный 3 9" xfId="227"/>
    <cellStyle name="Обычный 30" xfId="228"/>
    <cellStyle name="Обычный 31" xfId="229"/>
    <cellStyle name="Обычный 32" xfId="230"/>
    <cellStyle name="Обычный 33" xfId="231"/>
    <cellStyle name="Обычный 34" xfId="232"/>
    <cellStyle name="Обычный 35" xfId="233"/>
    <cellStyle name="Обычный 36" xfId="234"/>
    <cellStyle name="Обычный 37" xfId="235"/>
    <cellStyle name="Обычный 38" xfId="236"/>
    <cellStyle name="Обычный 39" xfId="237"/>
    <cellStyle name="Обычный 4" xfId="16"/>
    <cellStyle name="Обычный 4 2" xfId="17"/>
    <cellStyle name="Обычный 4 2 2" xfId="238"/>
    <cellStyle name="Обычный 4 2 2 2" xfId="239"/>
    <cellStyle name="Обычный 4 2 3" xfId="240"/>
    <cellStyle name="Обычный 4 2 3 2" xfId="241"/>
    <cellStyle name="Обычный 4 2 3 3" xfId="242"/>
    <cellStyle name="Обычный 4 2 4" xfId="243"/>
    <cellStyle name="Обычный 4 2 4 2" xfId="244"/>
    <cellStyle name="Обычный 4 2 5" xfId="245"/>
    <cellStyle name="Обычный 4 2 5 2" xfId="246"/>
    <cellStyle name="Обычный 4 2 6" xfId="247"/>
    <cellStyle name="Обычный 4 3" xfId="248"/>
    <cellStyle name="Обычный 4 3 2" xfId="249"/>
    <cellStyle name="Обычный 4 3 2 2" xfId="250"/>
    <cellStyle name="Обычный 4 3 3" xfId="251"/>
    <cellStyle name="Обычный 4 3 4" xfId="252"/>
    <cellStyle name="Обычный 4 4" xfId="253"/>
    <cellStyle name="Обычный 4 4 2" xfId="254"/>
    <cellStyle name="Обычный 4 4 2 2" xfId="255"/>
    <cellStyle name="Обычный 4 4 2 2 2" xfId="256"/>
    <cellStyle name="Обычный 4 4 2 3" xfId="257"/>
    <cellStyle name="Обычный 4 4 2 3 2" xfId="258"/>
    <cellStyle name="Обычный 4 4 2 4" xfId="259"/>
    <cellStyle name="Обычный 4 4 2 4 2" xfId="260"/>
    <cellStyle name="Обычный 4 4 2 5" xfId="261"/>
    <cellStyle name="Обычный 4 4 3" xfId="262"/>
    <cellStyle name="Обычный 4 4 4" xfId="263"/>
    <cellStyle name="Обычный 4 4 5" xfId="264"/>
    <cellStyle name="Обычный 4 5" xfId="265"/>
    <cellStyle name="Обычный 4 5 2" xfId="266"/>
    <cellStyle name="Обычный 4 6" xfId="267"/>
    <cellStyle name="Обычный 4 7" xfId="268"/>
    <cellStyle name="Обычный 4 8" xfId="269"/>
    <cellStyle name="Обычный 4 9" xfId="270"/>
    <cellStyle name="Обычный 4_Отчеты за 2012 г (соц.выплаты)" xfId="271"/>
    <cellStyle name="Обычный 40" xfId="272"/>
    <cellStyle name="Обычный 41" xfId="273"/>
    <cellStyle name="Обычный 42" xfId="274"/>
    <cellStyle name="Обычный 43" xfId="275"/>
    <cellStyle name="Обычный 43 2" xfId="276"/>
    <cellStyle name="Обычный 43 2 2" xfId="277"/>
    <cellStyle name="Обычный 43 3" xfId="278"/>
    <cellStyle name="Обычный 43 3 2" xfId="279"/>
    <cellStyle name="Обычный 43 4" xfId="280"/>
    <cellStyle name="Обычный 43 4 2" xfId="281"/>
    <cellStyle name="Обычный 43 5" xfId="282"/>
    <cellStyle name="Обычный 44" xfId="283"/>
    <cellStyle name="Обычный 44 2" xfId="284"/>
    <cellStyle name="Обычный 45" xfId="285"/>
    <cellStyle name="Обычный 46" xfId="286"/>
    <cellStyle name="Обычный 47" xfId="287"/>
    <cellStyle name="Обычный 47 2" xfId="288"/>
    <cellStyle name="Обычный 47 2 2" xfId="289"/>
    <cellStyle name="Обычный 47 3" xfId="290"/>
    <cellStyle name="Обычный 47 3 2" xfId="291"/>
    <cellStyle name="Обычный 47 4" xfId="292"/>
    <cellStyle name="Обычный 47 4 2" xfId="293"/>
    <cellStyle name="Обычный 47 5" xfId="294"/>
    <cellStyle name="Обычный 48" xfId="295"/>
    <cellStyle name="Обычный 48 2" xfId="296"/>
    <cellStyle name="Обычный 49" xfId="297"/>
    <cellStyle name="Обычный 49 2" xfId="298"/>
    <cellStyle name="Обычный 5" xfId="18"/>
    <cellStyle name="Обычный 5 2" xfId="19"/>
    <cellStyle name="Обычный 5 3" xfId="299"/>
    <cellStyle name="Обычный 5 4" xfId="300"/>
    <cellStyle name="Обычный 5 5" xfId="301"/>
    <cellStyle name="Обычный 5 6" xfId="302"/>
    <cellStyle name="Обычный 5 7" xfId="303"/>
    <cellStyle name="Обычный 50" xfId="304"/>
    <cellStyle name="Обычный 50 2" xfId="305"/>
    <cellStyle name="Обычный 51" xfId="306"/>
    <cellStyle name="Обычный 51 2" xfId="307"/>
    <cellStyle name="Обычный 51 3" xfId="308"/>
    <cellStyle name="Обычный 51 4" xfId="309"/>
    <cellStyle name="Обычный 51 5" xfId="310"/>
    <cellStyle name="Обычный 52" xfId="311"/>
    <cellStyle name="Обычный 52 2" xfId="312"/>
    <cellStyle name="Обычный 52 3" xfId="313"/>
    <cellStyle name="Обычный 52 4" xfId="314"/>
    <cellStyle name="Обычный 52 5" xfId="315"/>
    <cellStyle name="Обычный 53" xfId="316"/>
    <cellStyle name="Обычный 53 2" xfId="317"/>
    <cellStyle name="Обычный 53 3" xfId="318"/>
    <cellStyle name="Обычный 53 4" xfId="319"/>
    <cellStyle name="Обычный 53 5" xfId="320"/>
    <cellStyle name="Обычный 54" xfId="321"/>
    <cellStyle name="Обычный 54 2" xfId="322"/>
    <cellStyle name="Обычный 54 3" xfId="323"/>
    <cellStyle name="Обычный 54 4" xfId="324"/>
    <cellStyle name="Обычный 54 5" xfId="325"/>
    <cellStyle name="Обычный 55" xfId="326"/>
    <cellStyle name="Обычный 55 2" xfId="327"/>
    <cellStyle name="Обычный 55 3" xfId="328"/>
    <cellStyle name="Обычный 55 4" xfId="329"/>
    <cellStyle name="Обычный 55 5" xfId="330"/>
    <cellStyle name="Обычный 56" xfId="331"/>
    <cellStyle name="Обычный 56 2" xfId="332"/>
    <cellStyle name="Обычный 56 3" xfId="333"/>
    <cellStyle name="Обычный 56 4" xfId="334"/>
    <cellStyle name="Обычный 56 5" xfId="335"/>
    <cellStyle name="Обычный 57" xfId="336"/>
    <cellStyle name="Обычный 57 2" xfId="337"/>
    <cellStyle name="Обычный 57 3" xfId="338"/>
    <cellStyle name="Обычный 57 4" xfId="339"/>
    <cellStyle name="Обычный 57 5" xfId="340"/>
    <cellStyle name="Обычный 58" xfId="341"/>
    <cellStyle name="Обычный 58 2" xfId="342"/>
    <cellStyle name="Обычный 58 3" xfId="343"/>
    <cellStyle name="Обычный 58 4" xfId="344"/>
    <cellStyle name="Обычный 58 5" xfId="345"/>
    <cellStyle name="Обычный 59" xfId="346"/>
    <cellStyle name="Обычный 59 2" xfId="347"/>
    <cellStyle name="Обычный 59 3" xfId="348"/>
    <cellStyle name="Обычный 59 4" xfId="349"/>
    <cellStyle name="Обычный 59 5" xfId="350"/>
    <cellStyle name="Обычный 6" xfId="351"/>
    <cellStyle name="Обычный 6 2" xfId="352"/>
    <cellStyle name="Обычный 6 3" xfId="353"/>
    <cellStyle name="Обычный 6 4" xfId="354"/>
    <cellStyle name="Обычный 6 4 2" xfId="355"/>
    <cellStyle name="Обычный 6 5" xfId="356"/>
    <cellStyle name="Обычный 60" xfId="357"/>
    <cellStyle name="Обычный 60 2" xfId="358"/>
    <cellStyle name="Обычный 60 3" xfId="359"/>
    <cellStyle name="Обычный 60 4" xfId="360"/>
    <cellStyle name="Обычный 60 5" xfId="361"/>
    <cellStyle name="Обычный 61" xfId="362"/>
    <cellStyle name="Обычный 61 2" xfId="363"/>
    <cellStyle name="Обычный 61 3" xfId="364"/>
    <cellStyle name="Обычный 61 4" xfId="365"/>
    <cellStyle name="Обычный 62" xfId="366"/>
    <cellStyle name="Обычный 63" xfId="367"/>
    <cellStyle name="Обычный 63 2" xfId="368"/>
    <cellStyle name="Обычный 63 3" xfId="369"/>
    <cellStyle name="Обычный 63 3 2" xfId="370"/>
    <cellStyle name="Обычный 63 4" xfId="371"/>
    <cellStyle name="Обычный 64" xfId="372"/>
    <cellStyle name="Обычный 64 2" xfId="373"/>
    <cellStyle name="Обычный 64 3" xfId="374"/>
    <cellStyle name="Обычный 64 3 2" xfId="375"/>
    <cellStyle name="Обычный 64 4" xfId="376"/>
    <cellStyle name="Обычный 65" xfId="377"/>
    <cellStyle name="Обычный 65 2" xfId="378"/>
    <cellStyle name="Обычный 65 3" xfId="379"/>
    <cellStyle name="Обычный 65 3 2" xfId="380"/>
    <cellStyle name="Обычный 65 4" xfId="381"/>
    <cellStyle name="Обычный 66" xfId="382"/>
    <cellStyle name="Обычный 67" xfId="383"/>
    <cellStyle name="Обычный 68" xfId="384"/>
    <cellStyle name="Обычный 69" xfId="385"/>
    <cellStyle name="Обычный 7" xfId="386"/>
    <cellStyle name="Обычный 7 2" xfId="387"/>
    <cellStyle name="Обычный 70" xfId="388"/>
    <cellStyle name="Обычный 71" xfId="389"/>
    <cellStyle name="Обычный 71 2" xfId="390"/>
    <cellStyle name="Обычный 72" xfId="391"/>
    <cellStyle name="Обычный 72 2" xfId="392"/>
    <cellStyle name="Обычный 73" xfId="393"/>
    <cellStyle name="Обычный 74" xfId="394"/>
    <cellStyle name="Обычный 75" xfId="395"/>
    <cellStyle name="Обычный 76" xfId="396"/>
    <cellStyle name="Обычный 77" xfId="397"/>
    <cellStyle name="Обычный 78" xfId="398"/>
    <cellStyle name="Обычный 79" xfId="399"/>
    <cellStyle name="Обычный 8" xfId="400"/>
    <cellStyle name="Обычный 8 2" xfId="401"/>
    <cellStyle name="Обычный 80" xfId="402"/>
    <cellStyle name="Обычный 81" xfId="403"/>
    <cellStyle name="Обычный 9" xfId="404"/>
    <cellStyle name="Обычный 9 2" xfId="405"/>
    <cellStyle name="Обычный_24.06.в МФ госстандарт" xfId="406"/>
    <cellStyle name="Обычный_Субсидия на внедр.совр.образ.технологий 2012" xfId="23"/>
    <cellStyle name="Стиль 1" xfId="20"/>
    <cellStyle name="Финансовый 10" xfId="407"/>
    <cellStyle name="Финансовый 11" xfId="408"/>
    <cellStyle name="Финансовый 12" xfId="409"/>
    <cellStyle name="Финансовый 13" xfId="410"/>
    <cellStyle name="Финансовый 14" xfId="411"/>
    <cellStyle name="Финансовый 2" xfId="21"/>
    <cellStyle name="Финансовый 2 2" xfId="3"/>
    <cellStyle name="Финансовый 2 2 2" xfId="412"/>
    <cellStyle name="Финансовый 2 2 3" xfId="413"/>
    <cellStyle name="Финансовый 2 2 4" xfId="414"/>
    <cellStyle name="Финансовый 2 2 4 2" xfId="415"/>
    <cellStyle name="Финансовый 2 2 5" xfId="416"/>
    <cellStyle name="Финансовый 2 2 6" xfId="417"/>
    <cellStyle name="Финансовый 2 3" xfId="418"/>
    <cellStyle name="Финансовый 2 4" xfId="419"/>
    <cellStyle name="Финансовый 2 5" xfId="420"/>
    <cellStyle name="Финансовый 2 5 2" xfId="421"/>
    <cellStyle name="Финансовый 2 6" xfId="422"/>
    <cellStyle name="Финансовый 2 7" xfId="423"/>
    <cellStyle name="Финансовый 21" xfId="424"/>
    <cellStyle name="Финансовый 21 2" xfId="425"/>
    <cellStyle name="Финансовый 21 3" xfId="426"/>
    <cellStyle name="Финансовый 21 4" xfId="427"/>
    <cellStyle name="Финансовый 3" xfId="428"/>
    <cellStyle name="Финансовый 3 2" xfId="429"/>
    <cellStyle name="Финансовый 3 2 2" xfId="430"/>
    <cellStyle name="Финансовый 3 2 2 2" xfId="431"/>
    <cellStyle name="Финансовый 3 2 3" xfId="432"/>
    <cellStyle name="Финансовый 3 2 3 2" xfId="433"/>
    <cellStyle name="Финансовый 3 2 4" xfId="434"/>
    <cellStyle name="Финансовый 3 2 4 2" xfId="435"/>
    <cellStyle name="Финансовый 3 2 5" xfId="436"/>
    <cellStyle name="Финансовый 3 3" xfId="437"/>
    <cellStyle name="Финансовый 3 4" xfId="438"/>
    <cellStyle name="Финансовый 3 5" xfId="439"/>
    <cellStyle name="Финансовый 3 6" xfId="440"/>
    <cellStyle name="Финансовый 3 7" xfId="441"/>
    <cellStyle name="Финансовый 3 8" xfId="442"/>
    <cellStyle name="Финансовый 3 9" xfId="443"/>
    <cellStyle name="Финансовый 32" xfId="444"/>
    <cellStyle name="Финансовый 32 2" xfId="445"/>
    <cellStyle name="Финансовый 32 3" xfId="446"/>
    <cellStyle name="Финансовый 32 4" xfId="447"/>
    <cellStyle name="Финансовый 33" xfId="448"/>
    <cellStyle name="Финансовый 33 2" xfId="449"/>
    <cellStyle name="Финансовый 33 3" xfId="450"/>
    <cellStyle name="Финансовый 33 4" xfId="451"/>
    <cellStyle name="Финансовый 34" xfId="452"/>
    <cellStyle name="Финансовый 34 2" xfId="453"/>
    <cellStyle name="Финансовый 34 3" xfId="454"/>
    <cellStyle name="Финансовый 34 4" xfId="455"/>
    <cellStyle name="Финансовый 4" xfId="456"/>
    <cellStyle name="Финансовый 4 2" xfId="457"/>
    <cellStyle name="Финансовый 4 3" xfId="458"/>
    <cellStyle name="Финансовый 4 4" xfId="459"/>
    <cellStyle name="Финансовый 4 5" xfId="460"/>
    <cellStyle name="Финансовый 4 6" xfId="461"/>
    <cellStyle name="Финансовый 5" xfId="462"/>
    <cellStyle name="Финансовый 5 2" xfId="463"/>
    <cellStyle name="Финансовый 5 3" xfId="464"/>
    <cellStyle name="Финансовый 5 4" xfId="465"/>
    <cellStyle name="Финансовый 6" xfId="466"/>
    <cellStyle name="Финансовый 6 2" xfId="467"/>
    <cellStyle name="Финансовый 6 3" xfId="468"/>
    <cellStyle name="Финансовый 6 4" xfId="469"/>
    <cellStyle name="Финансовый 6 5" xfId="470"/>
    <cellStyle name="Финансовый 7" xfId="471"/>
    <cellStyle name="Финансовый 7 2" xfId="472"/>
    <cellStyle name="Финансовый 7 3" xfId="473"/>
    <cellStyle name="Финансовый 7 4" xfId="474"/>
    <cellStyle name="Финансовый 7 5" xfId="475"/>
    <cellStyle name="Финансовый 8" xfId="476"/>
    <cellStyle name="Финансовый 9" xfId="4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B35"/>
  <sheetViews>
    <sheetView tabSelected="1" view="pageBreakPreview" topLeftCell="I1" zoomScale="48" zoomScaleNormal="100" zoomScaleSheetLayoutView="48" workbookViewId="0">
      <selection activeCell="E11" sqref="E11:AT11"/>
    </sheetView>
  </sheetViews>
  <sheetFormatPr defaultColWidth="10.42578125" defaultRowHeight="18" customHeight="1" x14ac:dyDescent="0.25"/>
  <cols>
    <col min="1" max="1" width="5.28515625" style="3" customWidth="1"/>
    <col min="2" max="2" width="47.7109375" style="4" customWidth="1"/>
    <col min="3" max="3" width="17" style="4" customWidth="1"/>
    <col min="4" max="4" width="26.7109375" style="1" customWidth="1"/>
    <col min="5" max="16" width="22.7109375" style="4" customWidth="1"/>
    <col min="17" max="25" width="10.85546875" style="4" customWidth="1"/>
    <col min="26" max="34" width="9.85546875" style="4" customWidth="1"/>
    <col min="35" max="37" width="13.42578125" style="4" customWidth="1"/>
    <col min="38" max="40" width="22" style="4" customWidth="1"/>
    <col min="41" max="43" width="13.7109375" style="4" customWidth="1"/>
    <col min="44" max="46" width="20.7109375" style="4" customWidth="1"/>
    <col min="47" max="51" width="21.42578125" style="4" customWidth="1"/>
    <col min="52" max="52" width="17.85546875" style="4" customWidth="1"/>
    <col min="53" max="61" width="10.42578125" style="4" customWidth="1"/>
    <col min="62" max="62" width="15.42578125" style="4" customWidth="1"/>
    <col min="63" max="64" width="16.5703125" style="4" customWidth="1"/>
    <col min="65" max="67" width="16.42578125" style="4" customWidth="1"/>
    <col min="68" max="70" width="17.42578125" style="5" customWidth="1"/>
    <col min="71" max="71" width="22.7109375" style="5" customWidth="1"/>
    <col min="72" max="73" width="25.28515625" style="5" customWidth="1"/>
    <col min="74" max="75" width="21.7109375" style="5" customWidth="1"/>
    <col min="76" max="78" width="17.42578125" style="5" customWidth="1"/>
    <col min="79" max="80" width="22.7109375" style="5" customWidth="1"/>
    <col min="81" max="81" width="24.140625" style="5" customWidth="1"/>
    <col min="82" max="82" width="22" style="5" customWidth="1"/>
    <col min="83" max="96" width="17.42578125" style="5" customWidth="1"/>
    <col min="97" max="97" width="32.7109375" style="5" customWidth="1"/>
    <col min="98" max="186" width="17.42578125" style="5" customWidth="1"/>
    <col min="187" max="187" width="33.140625" style="5" customWidth="1"/>
    <col min="188" max="216" width="17.42578125" style="5" customWidth="1"/>
    <col min="217" max="217" width="21.42578125" style="5" customWidth="1"/>
    <col min="218" max="220" width="19.42578125" style="12" customWidth="1"/>
    <col min="221" max="229" width="10.5703125" style="12" customWidth="1"/>
    <col min="230" max="238" width="19.42578125" style="12" customWidth="1"/>
    <col min="239" max="247" width="9.85546875" style="12" customWidth="1"/>
    <col min="248" max="253" width="19.42578125" style="12" customWidth="1"/>
    <col min="254" max="254" width="18.42578125" style="12" customWidth="1"/>
    <col min="255" max="255" width="19.140625" style="12" customWidth="1"/>
    <col min="256" max="256" width="18.42578125" style="12" customWidth="1"/>
    <col min="257" max="257" width="18.28515625" style="3" customWidth="1"/>
    <col min="258" max="259" width="19.42578125" style="3" customWidth="1"/>
    <col min="260" max="262" width="19.140625" style="3" customWidth="1"/>
    <col min="263" max="16384" width="10.42578125" style="3"/>
  </cols>
  <sheetData>
    <row r="1" spans="1:262" s="16" customFormat="1" ht="18" customHeight="1" x14ac:dyDescent="0.25">
      <c r="D1" s="17"/>
      <c r="S1" s="61" t="s">
        <v>88</v>
      </c>
      <c r="T1" s="61"/>
      <c r="U1" s="61"/>
      <c r="V1" s="61"/>
      <c r="W1" s="61"/>
      <c r="X1" s="61"/>
      <c r="Y1" s="61"/>
      <c r="Z1" s="61"/>
      <c r="AB1" s="61"/>
      <c r="AC1" s="61"/>
      <c r="AD1" s="61"/>
      <c r="AE1" s="61"/>
      <c r="AF1" s="61"/>
      <c r="AG1" s="61"/>
      <c r="AH1" s="61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</row>
    <row r="2" spans="1:262" s="16" customFormat="1" ht="18" customHeight="1" x14ac:dyDescent="0.25">
      <c r="D2" s="17"/>
      <c r="S2" s="61"/>
      <c r="T2" s="61"/>
      <c r="U2" s="61"/>
      <c r="V2" s="61"/>
      <c r="W2" s="61"/>
      <c r="X2" s="61"/>
      <c r="Y2" s="61"/>
      <c r="Z2" s="61"/>
      <c r="AB2" s="61"/>
      <c r="AC2" s="61"/>
      <c r="AD2" s="61"/>
      <c r="AE2" s="61"/>
      <c r="AF2" s="61"/>
      <c r="AG2" s="61"/>
      <c r="AH2" s="61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62" s="16" customFormat="1" ht="18" customHeight="1" x14ac:dyDescent="0.25">
      <c r="D3" s="17"/>
      <c r="S3" s="61"/>
      <c r="T3" s="61"/>
      <c r="U3" s="61"/>
      <c r="V3" s="61"/>
      <c r="W3" s="61"/>
      <c r="X3" s="61"/>
      <c r="Y3" s="61"/>
      <c r="Z3" s="61"/>
      <c r="AB3" s="61"/>
      <c r="AC3" s="61"/>
      <c r="AD3" s="61"/>
      <c r="AE3" s="61"/>
      <c r="AF3" s="61"/>
      <c r="AG3" s="61"/>
      <c r="AH3" s="61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spans="1:262" s="16" customFormat="1" ht="69" customHeight="1" x14ac:dyDescent="0.25">
      <c r="D4" s="17"/>
      <c r="S4" s="61"/>
      <c r="T4" s="61"/>
      <c r="U4" s="61"/>
      <c r="V4" s="61"/>
      <c r="W4" s="61"/>
      <c r="X4" s="61"/>
      <c r="Y4" s="61"/>
      <c r="Z4" s="61"/>
      <c r="AB4" s="61"/>
      <c r="AC4" s="61"/>
      <c r="AD4" s="61"/>
      <c r="AE4" s="61"/>
      <c r="AF4" s="61"/>
      <c r="AG4" s="61"/>
      <c r="AH4" s="61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62" s="16" customFormat="1" ht="31.5" customHeight="1" x14ac:dyDescent="0.25">
      <c r="D5" s="17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62" s="19" customFormat="1" ht="108.75" customHeight="1" x14ac:dyDescent="0.25">
      <c r="E6" s="20"/>
      <c r="Q6" s="21"/>
      <c r="R6" s="21"/>
      <c r="S6" s="60" t="s">
        <v>87</v>
      </c>
      <c r="T6" s="60"/>
      <c r="U6" s="60"/>
      <c r="V6" s="60"/>
      <c r="W6" s="60"/>
      <c r="X6" s="60"/>
      <c r="Y6" s="60"/>
      <c r="Z6" s="60"/>
      <c r="AB6" s="107"/>
      <c r="AC6" s="107"/>
      <c r="AD6" s="107"/>
      <c r="AE6" s="107"/>
      <c r="AF6" s="107"/>
      <c r="AG6" s="107"/>
      <c r="AH6" s="107"/>
      <c r="AI6" s="21"/>
      <c r="AJ6" s="21"/>
      <c r="AK6" s="22"/>
      <c r="AL6" s="20"/>
      <c r="AM6" s="20"/>
      <c r="AN6" s="20"/>
      <c r="AO6" s="20"/>
      <c r="AP6" s="20"/>
      <c r="AQ6" s="20"/>
      <c r="AR6" s="20"/>
      <c r="AS6" s="20"/>
      <c r="AT6" s="20"/>
      <c r="BL6" s="20"/>
      <c r="BM6" s="20"/>
      <c r="BN6" s="20"/>
      <c r="BO6" s="20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</row>
    <row r="7" spans="1:262" s="16" customFormat="1" ht="30" customHeight="1" x14ac:dyDescent="0.25">
      <c r="D7" s="17"/>
      <c r="S7" s="60"/>
      <c r="T7" s="60"/>
      <c r="U7" s="60"/>
      <c r="V7" s="60"/>
      <c r="W7" s="60"/>
      <c r="X7" s="60"/>
      <c r="Y7" s="60"/>
      <c r="Z7" s="60"/>
      <c r="AB7" s="107"/>
      <c r="AC7" s="107"/>
      <c r="AD7" s="107"/>
      <c r="AE7" s="107"/>
      <c r="AF7" s="107"/>
      <c r="AG7" s="107"/>
      <c r="AH7" s="107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3"/>
      <c r="IU7" s="13"/>
      <c r="IV7" s="13"/>
      <c r="IW7" s="11"/>
      <c r="IX7" s="11"/>
      <c r="IY7" s="11"/>
      <c r="IZ7" s="11"/>
      <c r="JA7" s="11"/>
      <c r="JB7" s="11"/>
    </row>
    <row r="8" spans="1:262" s="16" customFormat="1" ht="277.5" customHeight="1" x14ac:dyDescent="0.25">
      <c r="B8" s="59" t="s">
        <v>85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8"/>
      <c r="AB8" s="58"/>
      <c r="AC8" s="58"/>
      <c r="AD8" s="58"/>
      <c r="AE8" s="58"/>
      <c r="AF8" s="58"/>
      <c r="AG8" s="5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3"/>
      <c r="IU8" s="13"/>
      <c r="IV8" s="13"/>
      <c r="IW8" s="11"/>
      <c r="IX8" s="11"/>
      <c r="IY8" s="11"/>
      <c r="IZ8" s="11"/>
      <c r="JA8" s="11"/>
      <c r="JB8" s="11"/>
    </row>
    <row r="9" spans="1:262" s="16" customFormat="1" ht="30" customHeight="1" x14ac:dyDescent="0.25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AV9" s="24"/>
      <c r="AY9" s="24"/>
      <c r="AZ9" s="24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spans="1:262" s="16" customFormat="1" ht="9.75" customHeight="1" x14ac:dyDescent="0.25">
      <c r="D10" s="2"/>
      <c r="F10" s="24"/>
      <c r="G10" s="24"/>
      <c r="H10" s="24"/>
      <c r="L10" s="24"/>
      <c r="M10" s="24"/>
      <c r="N10" s="24"/>
      <c r="P10" s="25"/>
      <c r="AV10" s="24"/>
      <c r="AY10" s="24"/>
      <c r="AZ10" s="24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spans="1:262" s="31" customFormat="1" ht="57.75" customHeight="1" x14ac:dyDescent="0.25">
      <c r="A11" s="75" t="s">
        <v>7</v>
      </c>
      <c r="B11" s="75" t="s">
        <v>63</v>
      </c>
      <c r="C11" s="77" t="s">
        <v>61</v>
      </c>
      <c r="D11" s="108" t="s">
        <v>62</v>
      </c>
      <c r="E11" s="104" t="s">
        <v>2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6"/>
      <c r="AU11" s="104" t="s">
        <v>2</v>
      </c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76" t="s">
        <v>2</v>
      </c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 t="s">
        <v>2</v>
      </c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 t="s">
        <v>2</v>
      </c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98" t="s">
        <v>64</v>
      </c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100"/>
      <c r="IB11" s="85" t="s">
        <v>65</v>
      </c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  <c r="IS11" s="85"/>
      <c r="IT11" s="64" t="s">
        <v>84</v>
      </c>
      <c r="IU11" s="64" t="s">
        <v>44</v>
      </c>
      <c r="IV11" s="64" t="s">
        <v>9</v>
      </c>
      <c r="IW11" s="65" t="s">
        <v>83</v>
      </c>
      <c r="IX11" s="66"/>
      <c r="IY11" s="66"/>
      <c r="IZ11" s="66"/>
      <c r="JA11" s="66"/>
      <c r="JB11" s="67"/>
    </row>
    <row r="12" spans="1:262" s="32" customFormat="1" ht="30" customHeight="1" x14ac:dyDescent="0.25">
      <c r="A12" s="75"/>
      <c r="B12" s="75"/>
      <c r="C12" s="78"/>
      <c r="D12" s="108"/>
      <c r="E12" s="75" t="s">
        <v>17</v>
      </c>
      <c r="F12" s="75"/>
      <c r="G12" s="75"/>
      <c r="H12" s="75"/>
      <c r="I12" s="75"/>
      <c r="J12" s="75"/>
      <c r="K12" s="75" t="s">
        <v>18</v>
      </c>
      <c r="L12" s="75"/>
      <c r="M12" s="75"/>
      <c r="N12" s="75"/>
      <c r="O12" s="75"/>
      <c r="P12" s="75"/>
      <c r="Q12" s="62" t="s">
        <v>4</v>
      </c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63"/>
      <c r="AU12" s="62" t="s">
        <v>66</v>
      </c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63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 t="s">
        <v>14</v>
      </c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 t="s">
        <v>15</v>
      </c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62"/>
      <c r="FA12" s="63"/>
      <c r="FB12" s="75" t="s">
        <v>16</v>
      </c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85" t="s">
        <v>9</v>
      </c>
      <c r="HK12" s="98" t="s">
        <v>2</v>
      </c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100"/>
      <c r="IB12" s="85" t="s">
        <v>9</v>
      </c>
      <c r="IC12" s="85" t="s">
        <v>2</v>
      </c>
      <c r="ID12" s="85"/>
      <c r="IE12" s="85"/>
      <c r="IF12" s="85"/>
      <c r="IG12" s="85"/>
      <c r="IH12" s="85"/>
      <c r="II12" s="85"/>
      <c r="IJ12" s="85"/>
      <c r="IK12" s="85"/>
      <c r="IL12" s="85"/>
      <c r="IM12" s="85"/>
      <c r="IN12" s="85"/>
      <c r="IO12" s="85"/>
      <c r="IP12" s="85"/>
      <c r="IQ12" s="85"/>
      <c r="IR12" s="85"/>
      <c r="IS12" s="85"/>
      <c r="IT12" s="64"/>
      <c r="IU12" s="64"/>
      <c r="IV12" s="64"/>
      <c r="IW12" s="68"/>
      <c r="IX12" s="69"/>
      <c r="IY12" s="69"/>
      <c r="IZ12" s="69"/>
      <c r="JA12" s="69"/>
      <c r="JB12" s="70"/>
    </row>
    <row r="13" spans="1:262" s="32" customFormat="1" ht="72.75" customHeight="1" x14ac:dyDescent="0.25">
      <c r="A13" s="75"/>
      <c r="B13" s="75"/>
      <c r="C13" s="78"/>
      <c r="D13" s="108"/>
      <c r="E13" s="101" t="s">
        <v>5</v>
      </c>
      <c r="F13" s="101" t="s">
        <v>11</v>
      </c>
      <c r="G13" s="101" t="s">
        <v>6</v>
      </c>
      <c r="H13" s="101" t="s">
        <v>12</v>
      </c>
      <c r="I13" s="101" t="s">
        <v>3</v>
      </c>
      <c r="J13" s="101" t="s">
        <v>13</v>
      </c>
      <c r="K13" s="101" t="s">
        <v>5</v>
      </c>
      <c r="L13" s="101" t="s">
        <v>11</v>
      </c>
      <c r="M13" s="101" t="s">
        <v>6</v>
      </c>
      <c r="N13" s="101" t="s">
        <v>12</v>
      </c>
      <c r="O13" s="101" t="s">
        <v>3</v>
      </c>
      <c r="P13" s="101" t="s">
        <v>13</v>
      </c>
      <c r="Q13" s="62" t="s">
        <v>8</v>
      </c>
      <c r="R13" s="76"/>
      <c r="S13" s="76"/>
      <c r="T13" s="76"/>
      <c r="U13" s="76"/>
      <c r="V13" s="76"/>
      <c r="W13" s="76"/>
      <c r="X13" s="76"/>
      <c r="Y13" s="76"/>
      <c r="Z13" s="62" t="s">
        <v>11</v>
      </c>
      <c r="AA13" s="76"/>
      <c r="AB13" s="76"/>
      <c r="AC13" s="76"/>
      <c r="AD13" s="76"/>
      <c r="AE13" s="76"/>
      <c r="AF13" s="76"/>
      <c r="AG13" s="76"/>
      <c r="AH13" s="76"/>
      <c r="AI13" s="62" t="s">
        <v>6</v>
      </c>
      <c r="AJ13" s="76"/>
      <c r="AK13" s="63"/>
      <c r="AL13" s="62" t="s">
        <v>67</v>
      </c>
      <c r="AM13" s="76"/>
      <c r="AN13" s="63"/>
      <c r="AO13" s="62" t="s">
        <v>68</v>
      </c>
      <c r="AP13" s="76"/>
      <c r="AQ13" s="63"/>
      <c r="AR13" s="62" t="s">
        <v>69</v>
      </c>
      <c r="AS13" s="76"/>
      <c r="AT13" s="63"/>
      <c r="AU13" s="75" t="s">
        <v>70</v>
      </c>
      <c r="AV13" s="75"/>
      <c r="AW13" s="75"/>
      <c r="AX13" s="75" t="s">
        <v>18</v>
      </c>
      <c r="AY13" s="75"/>
      <c r="AZ13" s="75"/>
      <c r="BA13" s="62" t="s">
        <v>4</v>
      </c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63"/>
      <c r="BP13" s="75" t="s">
        <v>19</v>
      </c>
      <c r="BQ13" s="75"/>
      <c r="BR13" s="62" t="s">
        <v>20</v>
      </c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63"/>
      <c r="CR13" s="89" t="s">
        <v>21</v>
      </c>
      <c r="CS13" s="91"/>
      <c r="CT13" s="75" t="s">
        <v>19</v>
      </c>
      <c r="CU13" s="75"/>
      <c r="CV13" s="62" t="s">
        <v>20</v>
      </c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63"/>
      <c r="DV13" s="89" t="s">
        <v>21</v>
      </c>
      <c r="DW13" s="91"/>
      <c r="DX13" s="75" t="s">
        <v>19</v>
      </c>
      <c r="DY13" s="75"/>
      <c r="DZ13" s="62" t="s">
        <v>20</v>
      </c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63"/>
      <c r="EZ13" s="89" t="s">
        <v>21</v>
      </c>
      <c r="FA13" s="91"/>
      <c r="FB13" s="75" t="s">
        <v>19</v>
      </c>
      <c r="FC13" s="75"/>
      <c r="FD13" s="62" t="s">
        <v>20</v>
      </c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63"/>
      <c r="GD13" s="89" t="s">
        <v>21</v>
      </c>
      <c r="GE13" s="91"/>
      <c r="GF13" s="89" t="s">
        <v>19</v>
      </c>
      <c r="GG13" s="91"/>
      <c r="GH13" s="33"/>
      <c r="GI13" s="75" t="s">
        <v>20</v>
      </c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89" t="s">
        <v>21</v>
      </c>
      <c r="HI13" s="91"/>
      <c r="HJ13" s="85"/>
      <c r="HK13" s="98" t="s">
        <v>30</v>
      </c>
      <c r="HL13" s="99"/>
      <c r="HM13" s="99"/>
      <c r="HN13" s="99"/>
      <c r="HO13" s="99"/>
      <c r="HP13" s="99"/>
      <c r="HQ13" s="99"/>
      <c r="HR13" s="99"/>
      <c r="HS13" s="99"/>
      <c r="HT13" s="99"/>
      <c r="HU13" s="100"/>
      <c r="HV13" s="98" t="s">
        <v>31</v>
      </c>
      <c r="HW13" s="99"/>
      <c r="HX13" s="100"/>
      <c r="HY13" s="98" t="s">
        <v>32</v>
      </c>
      <c r="HZ13" s="99"/>
      <c r="IA13" s="100"/>
      <c r="IB13" s="85"/>
      <c r="IC13" s="85" t="s">
        <v>30</v>
      </c>
      <c r="ID13" s="85"/>
      <c r="IE13" s="85"/>
      <c r="IF13" s="85"/>
      <c r="IG13" s="85"/>
      <c r="IH13" s="85"/>
      <c r="II13" s="85"/>
      <c r="IJ13" s="85"/>
      <c r="IK13" s="85"/>
      <c r="IL13" s="85"/>
      <c r="IM13" s="85"/>
      <c r="IN13" s="85" t="s">
        <v>31</v>
      </c>
      <c r="IO13" s="85"/>
      <c r="IP13" s="85"/>
      <c r="IQ13" s="85" t="s">
        <v>32</v>
      </c>
      <c r="IR13" s="85"/>
      <c r="IS13" s="85"/>
      <c r="IT13" s="64"/>
      <c r="IU13" s="64"/>
      <c r="IV13" s="64"/>
      <c r="IW13" s="71"/>
      <c r="IX13" s="72"/>
      <c r="IY13" s="72"/>
      <c r="IZ13" s="72"/>
      <c r="JA13" s="72"/>
      <c r="JB13" s="73"/>
    </row>
    <row r="14" spans="1:262" s="32" customFormat="1" ht="30" customHeight="1" x14ac:dyDescent="0.25">
      <c r="A14" s="75"/>
      <c r="B14" s="75"/>
      <c r="C14" s="78"/>
      <c r="D14" s="108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75" t="s">
        <v>2</v>
      </c>
      <c r="R14" s="75"/>
      <c r="S14" s="75"/>
      <c r="T14" s="75"/>
      <c r="U14" s="75"/>
      <c r="V14" s="75"/>
      <c r="W14" s="75"/>
      <c r="X14" s="75"/>
      <c r="Y14" s="75"/>
      <c r="Z14" s="75" t="s">
        <v>2</v>
      </c>
      <c r="AA14" s="75"/>
      <c r="AB14" s="75"/>
      <c r="AC14" s="75"/>
      <c r="AD14" s="75"/>
      <c r="AE14" s="75"/>
      <c r="AF14" s="75"/>
      <c r="AG14" s="75"/>
      <c r="AH14" s="75"/>
      <c r="AI14" s="77" t="s">
        <v>9</v>
      </c>
      <c r="AJ14" s="75" t="s">
        <v>44</v>
      </c>
      <c r="AK14" s="75"/>
      <c r="AL14" s="77" t="s">
        <v>9</v>
      </c>
      <c r="AM14" s="75" t="s">
        <v>44</v>
      </c>
      <c r="AN14" s="75"/>
      <c r="AO14" s="77" t="s">
        <v>9</v>
      </c>
      <c r="AP14" s="75" t="s">
        <v>44</v>
      </c>
      <c r="AQ14" s="75"/>
      <c r="AR14" s="77" t="s">
        <v>9</v>
      </c>
      <c r="AS14" s="62" t="s">
        <v>44</v>
      </c>
      <c r="AT14" s="63"/>
      <c r="AU14" s="75"/>
      <c r="AV14" s="75"/>
      <c r="AW14" s="75"/>
      <c r="AX14" s="75"/>
      <c r="AY14" s="75"/>
      <c r="AZ14" s="75"/>
      <c r="BA14" s="62" t="s">
        <v>5</v>
      </c>
      <c r="BB14" s="76"/>
      <c r="BC14" s="76"/>
      <c r="BD14" s="76"/>
      <c r="BE14" s="76"/>
      <c r="BF14" s="76"/>
      <c r="BG14" s="76"/>
      <c r="BH14" s="76"/>
      <c r="BI14" s="76"/>
      <c r="BJ14" s="75" t="s">
        <v>6</v>
      </c>
      <c r="BK14" s="75"/>
      <c r="BL14" s="75"/>
      <c r="BM14" s="75" t="s">
        <v>3</v>
      </c>
      <c r="BN14" s="75"/>
      <c r="BO14" s="75"/>
      <c r="BP14" s="75"/>
      <c r="BQ14" s="75"/>
      <c r="BR14" s="62" t="s">
        <v>22</v>
      </c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63"/>
      <c r="CE14" s="75" t="s">
        <v>23</v>
      </c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92"/>
      <c r="CS14" s="94"/>
      <c r="CT14" s="75"/>
      <c r="CU14" s="75"/>
      <c r="CV14" s="62" t="s">
        <v>22</v>
      </c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63"/>
      <c r="DI14" s="75" t="s">
        <v>23</v>
      </c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92"/>
      <c r="DW14" s="94"/>
      <c r="DX14" s="75"/>
      <c r="DY14" s="75"/>
      <c r="DZ14" s="62" t="s">
        <v>22</v>
      </c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63"/>
      <c r="EM14" s="75" t="s">
        <v>23</v>
      </c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92"/>
      <c r="FA14" s="94"/>
      <c r="FB14" s="75"/>
      <c r="FC14" s="75"/>
      <c r="FD14" s="62" t="s">
        <v>22</v>
      </c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63"/>
      <c r="FQ14" s="75" t="s">
        <v>23</v>
      </c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92"/>
      <c r="GE14" s="94"/>
      <c r="GF14" s="92"/>
      <c r="GG14" s="94"/>
      <c r="GH14" s="95" t="s">
        <v>22</v>
      </c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7"/>
      <c r="GU14" s="75" t="s">
        <v>23</v>
      </c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92"/>
      <c r="HI14" s="94"/>
      <c r="HJ14" s="85"/>
      <c r="HK14" s="86" t="s">
        <v>42</v>
      </c>
      <c r="HL14" s="86" t="s">
        <v>43</v>
      </c>
      <c r="HM14" s="98" t="s">
        <v>71</v>
      </c>
      <c r="HN14" s="99"/>
      <c r="HO14" s="99"/>
      <c r="HP14" s="99"/>
      <c r="HQ14" s="99"/>
      <c r="HR14" s="99"/>
      <c r="HS14" s="99"/>
      <c r="HT14" s="99"/>
      <c r="HU14" s="100"/>
      <c r="HV14" s="86" t="s">
        <v>42</v>
      </c>
      <c r="HW14" s="86" t="s">
        <v>43</v>
      </c>
      <c r="HX14" s="86" t="s">
        <v>71</v>
      </c>
      <c r="HY14" s="86" t="s">
        <v>42</v>
      </c>
      <c r="HZ14" s="86" t="s">
        <v>43</v>
      </c>
      <c r="IA14" s="86" t="s">
        <v>71</v>
      </c>
      <c r="IB14" s="85"/>
      <c r="IC14" s="85" t="s">
        <v>42</v>
      </c>
      <c r="ID14" s="85" t="s">
        <v>43</v>
      </c>
      <c r="IE14" s="85" t="s">
        <v>71</v>
      </c>
      <c r="IF14" s="85"/>
      <c r="IG14" s="85"/>
      <c r="IH14" s="85"/>
      <c r="II14" s="85"/>
      <c r="IJ14" s="85"/>
      <c r="IK14" s="85"/>
      <c r="IL14" s="85"/>
      <c r="IM14" s="85"/>
      <c r="IN14" s="85" t="s">
        <v>42</v>
      </c>
      <c r="IO14" s="85" t="s">
        <v>43</v>
      </c>
      <c r="IP14" s="85" t="s">
        <v>71</v>
      </c>
      <c r="IQ14" s="85" t="s">
        <v>42</v>
      </c>
      <c r="IR14" s="85" t="s">
        <v>43</v>
      </c>
      <c r="IS14" s="85" t="s">
        <v>71</v>
      </c>
      <c r="IT14" s="64"/>
      <c r="IU14" s="64" t="s">
        <v>82</v>
      </c>
      <c r="IV14" s="64"/>
      <c r="IW14" s="74" t="s">
        <v>2</v>
      </c>
      <c r="IX14" s="74"/>
      <c r="IY14" s="74"/>
      <c r="IZ14" s="74"/>
      <c r="JA14" s="74"/>
      <c r="JB14" s="74"/>
    </row>
    <row r="15" spans="1:262" s="32" customFormat="1" ht="30" customHeight="1" x14ac:dyDescent="0.25">
      <c r="A15" s="75"/>
      <c r="B15" s="75"/>
      <c r="C15" s="78"/>
      <c r="D15" s="108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80" t="s">
        <v>33</v>
      </c>
      <c r="R15" s="80" t="s">
        <v>34</v>
      </c>
      <c r="S15" s="80" t="s">
        <v>35</v>
      </c>
      <c r="T15" s="80" t="s">
        <v>36</v>
      </c>
      <c r="U15" s="80" t="s">
        <v>37</v>
      </c>
      <c r="V15" s="80" t="s">
        <v>38</v>
      </c>
      <c r="W15" s="80" t="s">
        <v>39</v>
      </c>
      <c r="X15" s="80" t="s">
        <v>40</v>
      </c>
      <c r="Y15" s="80" t="s">
        <v>41</v>
      </c>
      <c r="Z15" s="80" t="s">
        <v>33</v>
      </c>
      <c r="AA15" s="80" t="s">
        <v>34</v>
      </c>
      <c r="AB15" s="80" t="s">
        <v>35</v>
      </c>
      <c r="AC15" s="80" t="s">
        <v>36</v>
      </c>
      <c r="AD15" s="80" t="s">
        <v>37</v>
      </c>
      <c r="AE15" s="80" t="s">
        <v>38</v>
      </c>
      <c r="AF15" s="80" t="s">
        <v>39</v>
      </c>
      <c r="AG15" s="80" t="s">
        <v>40</v>
      </c>
      <c r="AH15" s="80" t="s">
        <v>41</v>
      </c>
      <c r="AI15" s="78"/>
      <c r="AJ15" s="75" t="s">
        <v>35</v>
      </c>
      <c r="AK15" s="75" t="s">
        <v>36</v>
      </c>
      <c r="AL15" s="78"/>
      <c r="AM15" s="75" t="s">
        <v>35</v>
      </c>
      <c r="AN15" s="75" t="s">
        <v>36</v>
      </c>
      <c r="AO15" s="78"/>
      <c r="AP15" s="75" t="s">
        <v>35</v>
      </c>
      <c r="AQ15" s="75" t="s">
        <v>36</v>
      </c>
      <c r="AR15" s="78"/>
      <c r="AS15" s="75" t="s">
        <v>35</v>
      </c>
      <c r="AT15" s="75" t="s">
        <v>36</v>
      </c>
      <c r="AU15" s="75" t="s">
        <v>72</v>
      </c>
      <c r="AV15" s="75" t="s">
        <v>6</v>
      </c>
      <c r="AW15" s="77" t="s">
        <v>73</v>
      </c>
      <c r="AX15" s="75" t="s">
        <v>72</v>
      </c>
      <c r="AY15" s="75" t="s">
        <v>6</v>
      </c>
      <c r="AZ15" s="75" t="s">
        <v>3</v>
      </c>
      <c r="BA15" s="75" t="s">
        <v>2</v>
      </c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7" t="s">
        <v>27</v>
      </c>
      <c r="BS15" s="89" t="s">
        <v>24</v>
      </c>
      <c r="BT15" s="90"/>
      <c r="BU15" s="90"/>
      <c r="BV15" s="90"/>
      <c r="BW15" s="91"/>
      <c r="BX15" s="75" t="s">
        <v>25</v>
      </c>
      <c r="BY15" s="75"/>
      <c r="BZ15" s="75" t="s">
        <v>26</v>
      </c>
      <c r="CA15" s="75"/>
      <c r="CB15" s="75"/>
      <c r="CC15" s="75"/>
      <c r="CD15" s="75"/>
      <c r="CE15" s="75" t="s">
        <v>27</v>
      </c>
      <c r="CF15" s="75" t="s">
        <v>28</v>
      </c>
      <c r="CG15" s="75"/>
      <c r="CH15" s="75"/>
      <c r="CI15" s="75"/>
      <c r="CJ15" s="75"/>
      <c r="CK15" s="75" t="s">
        <v>1</v>
      </c>
      <c r="CL15" s="75"/>
      <c r="CM15" s="75" t="s">
        <v>29</v>
      </c>
      <c r="CN15" s="75"/>
      <c r="CO15" s="75"/>
      <c r="CP15" s="75"/>
      <c r="CQ15" s="75"/>
      <c r="CR15" s="92"/>
      <c r="CS15" s="94"/>
      <c r="CT15" s="75"/>
      <c r="CU15" s="75"/>
      <c r="CV15" s="75" t="s">
        <v>27</v>
      </c>
      <c r="CW15" s="89" t="s">
        <v>24</v>
      </c>
      <c r="CX15" s="90"/>
      <c r="CY15" s="90"/>
      <c r="CZ15" s="90"/>
      <c r="DA15" s="91"/>
      <c r="DB15" s="75" t="s">
        <v>25</v>
      </c>
      <c r="DC15" s="75"/>
      <c r="DD15" s="75" t="s">
        <v>26</v>
      </c>
      <c r="DE15" s="75"/>
      <c r="DF15" s="75"/>
      <c r="DG15" s="75"/>
      <c r="DH15" s="75"/>
      <c r="DI15" s="75" t="s">
        <v>27</v>
      </c>
      <c r="DJ15" s="75" t="s">
        <v>28</v>
      </c>
      <c r="DK15" s="75"/>
      <c r="DL15" s="75"/>
      <c r="DM15" s="75"/>
      <c r="DN15" s="75"/>
      <c r="DO15" s="75" t="s">
        <v>1</v>
      </c>
      <c r="DP15" s="75"/>
      <c r="DQ15" s="75" t="s">
        <v>29</v>
      </c>
      <c r="DR15" s="75"/>
      <c r="DS15" s="75"/>
      <c r="DT15" s="75"/>
      <c r="DU15" s="75"/>
      <c r="DV15" s="92"/>
      <c r="DW15" s="94"/>
      <c r="DX15" s="75"/>
      <c r="DY15" s="75"/>
      <c r="DZ15" s="75" t="s">
        <v>27</v>
      </c>
      <c r="EA15" s="89" t="s">
        <v>24</v>
      </c>
      <c r="EB15" s="90"/>
      <c r="EC15" s="90"/>
      <c r="ED15" s="90"/>
      <c r="EE15" s="91"/>
      <c r="EF15" s="75" t="s">
        <v>25</v>
      </c>
      <c r="EG15" s="75"/>
      <c r="EH15" s="75" t="s">
        <v>26</v>
      </c>
      <c r="EI15" s="75"/>
      <c r="EJ15" s="75"/>
      <c r="EK15" s="75"/>
      <c r="EL15" s="75"/>
      <c r="EM15" s="75" t="s">
        <v>27</v>
      </c>
      <c r="EN15" s="75" t="s">
        <v>28</v>
      </c>
      <c r="EO15" s="75"/>
      <c r="EP15" s="75"/>
      <c r="EQ15" s="75"/>
      <c r="ER15" s="75"/>
      <c r="ES15" s="75" t="s">
        <v>1</v>
      </c>
      <c r="ET15" s="75"/>
      <c r="EU15" s="75" t="s">
        <v>29</v>
      </c>
      <c r="EV15" s="75"/>
      <c r="EW15" s="75"/>
      <c r="EX15" s="75"/>
      <c r="EY15" s="75"/>
      <c r="EZ15" s="92"/>
      <c r="FA15" s="94"/>
      <c r="FB15" s="75"/>
      <c r="FC15" s="75"/>
      <c r="FD15" s="75" t="s">
        <v>27</v>
      </c>
      <c r="FE15" s="89" t="s">
        <v>24</v>
      </c>
      <c r="FF15" s="90"/>
      <c r="FG15" s="90"/>
      <c r="FH15" s="90"/>
      <c r="FI15" s="91"/>
      <c r="FJ15" s="75" t="s">
        <v>25</v>
      </c>
      <c r="FK15" s="75"/>
      <c r="FL15" s="75" t="s">
        <v>26</v>
      </c>
      <c r="FM15" s="75"/>
      <c r="FN15" s="75"/>
      <c r="FO15" s="75"/>
      <c r="FP15" s="75"/>
      <c r="FQ15" s="75" t="s">
        <v>27</v>
      </c>
      <c r="FR15" s="75" t="s">
        <v>28</v>
      </c>
      <c r="FS15" s="75"/>
      <c r="FT15" s="75"/>
      <c r="FU15" s="75"/>
      <c r="FV15" s="75"/>
      <c r="FW15" s="75" t="s">
        <v>1</v>
      </c>
      <c r="FX15" s="75"/>
      <c r="FY15" s="75" t="s">
        <v>29</v>
      </c>
      <c r="FZ15" s="75"/>
      <c r="GA15" s="75"/>
      <c r="GB15" s="75"/>
      <c r="GC15" s="75"/>
      <c r="GD15" s="92"/>
      <c r="GE15" s="94"/>
      <c r="GF15" s="92"/>
      <c r="GG15" s="94"/>
      <c r="GH15" s="75" t="s">
        <v>27</v>
      </c>
      <c r="GI15" s="89" t="s">
        <v>24</v>
      </c>
      <c r="GJ15" s="90"/>
      <c r="GK15" s="90"/>
      <c r="GL15" s="90"/>
      <c r="GM15" s="91"/>
      <c r="GN15" s="75" t="s">
        <v>25</v>
      </c>
      <c r="GO15" s="75"/>
      <c r="GP15" s="75" t="s">
        <v>26</v>
      </c>
      <c r="GQ15" s="75"/>
      <c r="GR15" s="75"/>
      <c r="GS15" s="75"/>
      <c r="GT15" s="75"/>
      <c r="GU15" s="75" t="s">
        <v>27</v>
      </c>
      <c r="GV15" s="75" t="s">
        <v>28</v>
      </c>
      <c r="GW15" s="75"/>
      <c r="GX15" s="75"/>
      <c r="GY15" s="75"/>
      <c r="GZ15" s="75"/>
      <c r="HA15" s="75" t="s">
        <v>1</v>
      </c>
      <c r="HB15" s="75"/>
      <c r="HC15" s="75" t="s">
        <v>29</v>
      </c>
      <c r="HD15" s="75"/>
      <c r="HE15" s="75"/>
      <c r="HF15" s="75"/>
      <c r="HG15" s="75"/>
      <c r="HH15" s="92"/>
      <c r="HI15" s="94"/>
      <c r="HJ15" s="85"/>
      <c r="HK15" s="87"/>
      <c r="HL15" s="87"/>
      <c r="HM15" s="82" t="s">
        <v>33</v>
      </c>
      <c r="HN15" s="82" t="s">
        <v>34</v>
      </c>
      <c r="HO15" s="82" t="s">
        <v>35</v>
      </c>
      <c r="HP15" s="82" t="s">
        <v>36</v>
      </c>
      <c r="HQ15" s="82" t="s">
        <v>37</v>
      </c>
      <c r="HR15" s="82" t="s">
        <v>38</v>
      </c>
      <c r="HS15" s="82" t="s">
        <v>39</v>
      </c>
      <c r="HT15" s="82" t="s">
        <v>40</v>
      </c>
      <c r="HU15" s="82" t="s">
        <v>41</v>
      </c>
      <c r="HV15" s="87"/>
      <c r="HW15" s="87"/>
      <c r="HX15" s="87"/>
      <c r="HY15" s="87"/>
      <c r="HZ15" s="87"/>
      <c r="IA15" s="87"/>
      <c r="IB15" s="85"/>
      <c r="IC15" s="85"/>
      <c r="ID15" s="85"/>
      <c r="IE15" s="81" t="s">
        <v>33</v>
      </c>
      <c r="IF15" s="81" t="s">
        <v>34</v>
      </c>
      <c r="IG15" s="81" t="s">
        <v>35</v>
      </c>
      <c r="IH15" s="81" t="s">
        <v>36</v>
      </c>
      <c r="II15" s="81" t="s">
        <v>37</v>
      </c>
      <c r="IJ15" s="81" t="s">
        <v>38</v>
      </c>
      <c r="IK15" s="81" t="s">
        <v>39</v>
      </c>
      <c r="IL15" s="81" t="s">
        <v>40</v>
      </c>
      <c r="IM15" s="81" t="s">
        <v>41</v>
      </c>
      <c r="IN15" s="85"/>
      <c r="IO15" s="85"/>
      <c r="IP15" s="85"/>
      <c r="IQ15" s="85"/>
      <c r="IR15" s="85"/>
      <c r="IS15" s="85"/>
      <c r="IT15" s="64"/>
      <c r="IU15" s="64"/>
      <c r="IV15" s="64"/>
      <c r="IW15" s="74" t="s">
        <v>55</v>
      </c>
      <c r="IX15" s="74" t="s">
        <v>2</v>
      </c>
      <c r="IY15" s="74"/>
      <c r="IZ15" s="74" t="s">
        <v>56</v>
      </c>
      <c r="JA15" s="74" t="s">
        <v>2</v>
      </c>
      <c r="JB15" s="74"/>
    </row>
    <row r="16" spans="1:262" s="32" customFormat="1" ht="30" customHeight="1" x14ac:dyDescent="0.25">
      <c r="A16" s="75"/>
      <c r="B16" s="75"/>
      <c r="C16" s="78"/>
      <c r="D16" s="108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78"/>
      <c r="AJ16" s="75"/>
      <c r="AK16" s="75"/>
      <c r="AL16" s="78"/>
      <c r="AM16" s="75"/>
      <c r="AN16" s="75"/>
      <c r="AO16" s="78"/>
      <c r="AP16" s="75"/>
      <c r="AQ16" s="75"/>
      <c r="AR16" s="78"/>
      <c r="AS16" s="75"/>
      <c r="AT16" s="75"/>
      <c r="AU16" s="75"/>
      <c r="AV16" s="75"/>
      <c r="AW16" s="78"/>
      <c r="AX16" s="75"/>
      <c r="AY16" s="75"/>
      <c r="AZ16" s="75"/>
      <c r="BA16" s="80" t="s">
        <v>33</v>
      </c>
      <c r="BB16" s="80" t="s">
        <v>34</v>
      </c>
      <c r="BC16" s="80" t="s">
        <v>35</v>
      </c>
      <c r="BD16" s="80" t="s">
        <v>36</v>
      </c>
      <c r="BE16" s="80" t="s">
        <v>37</v>
      </c>
      <c r="BF16" s="80" t="s">
        <v>38</v>
      </c>
      <c r="BG16" s="80" t="s">
        <v>39</v>
      </c>
      <c r="BH16" s="80" t="s">
        <v>40</v>
      </c>
      <c r="BI16" s="80" t="s">
        <v>41</v>
      </c>
      <c r="BJ16" s="75" t="s">
        <v>9</v>
      </c>
      <c r="BK16" s="75" t="s">
        <v>44</v>
      </c>
      <c r="BL16" s="75"/>
      <c r="BM16" s="75" t="s">
        <v>9</v>
      </c>
      <c r="BN16" s="75" t="s">
        <v>44</v>
      </c>
      <c r="BO16" s="75"/>
      <c r="BP16" s="75"/>
      <c r="BQ16" s="75"/>
      <c r="BR16" s="78"/>
      <c r="BS16" s="92"/>
      <c r="BT16" s="93"/>
      <c r="BU16" s="93"/>
      <c r="BV16" s="93"/>
      <c r="BW16" s="94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92"/>
      <c r="CS16" s="94"/>
      <c r="CT16" s="75"/>
      <c r="CU16" s="75"/>
      <c r="CV16" s="75"/>
      <c r="CW16" s="92"/>
      <c r="CX16" s="93"/>
      <c r="CY16" s="93"/>
      <c r="CZ16" s="93"/>
      <c r="DA16" s="94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92"/>
      <c r="DW16" s="94"/>
      <c r="DX16" s="75"/>
      <c r="DY16" s="75"/>
      <c r="DZ16" s="75"/>
      <c r="EA16" s="92"/>
      <c r="EB16" s="93"/>
      <c r="EC16" s="93"/>
      <c r="ED16" s="93"/>
      <c r="EE16" s="9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92"/>
      <c r="FA16" s="94"/>
      <c r="FB16" s="75"/>
      <c r="FC16" s="75"/>
      <c r="FD16" s="75"/>
      <c r="FE16" s="92"/>
      <c r="FF16" s="93"/>
      <c r="FG16" s="93"/>
      <c r="FH16" s="93"/>
      <c r="FI16" s="94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92"/>
      <c r="GE16" s="94"/>
      <c r="GF16" s="92"/>
      <c r="GG16" s="94"/>
      <c r="GH16" s="75"/>
      <c r="GI16" s="92"/>
      <c r="GJ16" s="93"/>
      <c r="GK16" s="93"/>
      <c r="GL16" s="93"/>
      <c r="GM16" s="94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92"/>
      <c r="HI16" s="94"/>
      <c r="HJ16" s="85"/>
      <c r="HK16" s="87"/>
      <c r="HL16" s="87"/>
      <c r="HM16" s="83"/>
      <c r="HN16" s="83"/>
      <c r="HO16" s="83"/>
      <c r="HP16" s="83"/>
      <c r="HQ16" s="83"/>
      <c r="HR16" s="83"/>
      <c r="HS16" s="83"/>
      <c r="HT16" s="83"/>
      <c r="HU16" s="83"/>
      <c r="HV16" s="87"/>
      <c r="HW16" s="87"/>
      <c r="HX16" s="87"/>
      <c r="HY16" s="87"/>
      <c r="HZ16" s="87"/>
      <c r="IA16" s="87"/>
      <c r="IB16" s="85"/>
      <c r="IC16" s="85"/>
      <c r="ID16" s="85"/>
      <c r="IE16" s="81"/>
      <c r="IF16" s="81"/>
      <c r="IG16" s="81"/>
      <c r="IH16" s="81"/>
      <c r="II16" s="81"/>
      <c r="IJ16" s="81"/>
      <c r="IK16" s="81"/>
      <c r="IL16" s="81"/>
      <c r="IM16" s="81"/>
      <c r="IN16" s="85"/>
      <c r="IO16" s="85"/>
      <c r="IP16" s="85"/>
      <c r="IQ16" s="85"/>
      <c r="IR16" s="85"/>
      <c r="IS16" s="85"/>
      <c r="IT16" s="64"/>
      <c r="IU16" s="64"/>
      <c r="IV16" s="64"/>
      <c r="IW16" s="74"/>
      <c r="IX16" s="74" t="s">
        <v>80</v>
      </c>
      <c r="IY16" s="34" t="s">
        <v>44</v>
      </c>
      <c r="IZ16" s="74"/>
      <c r="JA16" s="74" t="s">
        <v>81</v>
      </c>
      <c r="JB16" s="34" t="s">
        <v>44</v>
      </c>
    </row>
    <row r="17" spans="1:262" s="32" customFormat="1" ht="30" customHeight="1" x14ac:dyDescent="0.25">
      <c r="A17" s="75"/>
      <c r="B17" s="75"/>
      <c r="C17" s="78"/>
      <c r="D17" s="108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78"/>
      <c r="AJ17" s="75"/>
      <c r="AK17" s="75"/>
      <c r="AL17" s="78"/>
      <c r="AM17" s="75"/>
      <c r="AN17" s="75"/>
      <c r="AO17" s="78"/>
      <c r="AP17" s="75"/>
      <c r="AQ17" s="75"/>
      <c r="AR17" s="78"/>
      <c r="AS17" s="75"/>
      <c r="AT17" s="75"/>
      <c r="AU17" s="75"/>
      <c r="AV17" s="75"/>
      <c r="AW17" s="78"/>
      <c r="AX17" s="75"/>
      <c r="AY17" s="75"/>
      <c r="AZ17" s="75"/>
      <c r="BA17" s="80"/>
      <c r="BB17" s="80"/>
      <c r="BC17" s="80"/>
      <c r="BD17" s="80"/>
      <c r="BE17" s="80"/>
      <c r="BF17" s="80"/>
      <c r="BG17" s="80"/>
      <c r="BH17" s="80"/>
      <c r="BI17" s="80"/>
      <c r="BJ17" s="75"/>
      <c r="BK17" s="75" t="s">
        <v>35</v>
      </c>
      <c r="BL17" s="77" t="s">
        <v>36</v>
      </c>
      <c r="BM17" s="75"/>
      <c r="BN17" s="75" t="s">
        <v>35</v>
      </c>
      <c r="BO17" s="77" t="s">
        <v>36</v>
      </c>
      <c r="BP17" s="75"/>
      <c r="BQ17" s="75"/>
      <c r="BR17" s="78"/>
      <c r="BS17" s="92"/>
      <c r="BT17" s="93"/>
      <c r="BU17" s="93"/>
      <c r="BV17" s="93"/>
      <c r="BW17" s="94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92"/>
      <c r="CS17" s="94"/>
      <c r="CT17" s="75"/>
      <c r="CU17" s="75"/>
      <c r="CV17" s="75"/>
      <c r="CW17" s="92"/>
      <c r="CX17" s="93"/>
      <c r="CY17" s="93"/>
      <c r="CZ17" s="93"/>
      <c r="DA17" s="94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92"/>
      <c r="DW17" s="94"/>
      <c r="DX17" s="75"/>
      <c r="DY17" s="75"/>
      <c r="DZ17" s="75"/>
      <c r="EA17" s="92"/>
      <c r="EB17" s="93"/>
      <c r="EC17" s="93"/>
      <c r="ED17" s="93"/>
      <c r="EE17" s="94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92"/>
      <c r="FA17" s="94"/>
      <c r="FB17" s="75"/>
      <c r="FC17" s="75"/>
      <c r="FD17" s="75"/>
      <c r="FE17" s="92"/>
      <c r="FF17" s="93"/>
      <c r="FG17" s="93"/>
      <c r="FH17" s="93"/>
      <c r="FI17" s="94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92"/>
      <c r="GE17" s="94"/>
      <c r="GF17" s="92"/>
      <c r="GG17" s="94"/>
      <c r="GH17" s="75"/>
      <c r="GI17" s="92"/>
      <c r="GJ17" s="93"/>
      <c r="GK17" s="93"/>
      <c r="GL17" s="93"/>
      <c r="GM17" s="94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92"/>
      <c r="HI17" s="94"/>
      <c r="HJ17" s="85"/>
      <c r="HK17" s="87"/>
      <c r="HL17" s="87"/>
      <c r="HM17" s="83"/>
      <c r="HN17" s="83"/>
      <c r="HO17" s="83"/>
      <c r="HP17" s="83"/>
      <c r="HQ17" s="83"/>
      <c r="HR17" s="83"/>
      <c r="HS17" s="83"/>
      <c r="HT17" s="83"/>
      <c r="HU17" s="83"/>
      <c r="HV17" s="87"/>
      <c r="HW17" s="87"/>
      <c r="HX17" s="87"/>
      <c r="HY17" s="87"/>
      <c r="HZ17" s="87"/>
      <c r="IA17" s="87"/>
      <c r="IB17" s="85"/>
      <c r="IC17" s="85"/>
      <c r="ID17" s="85"/>
      <c r="IE17" s="81"/>
      <c r="IF17" s="81"/>
      <c r="IG17" s="81"/>
      <c r="IH17" s="81"/>
      <c r="II17" s="81"/>
      <c r="IJ17" s="81"/>
      <c r="IK17" s="81"/>
      <c r="IL17" s="81"/>
      <c r="IM17" s="81"/>
      <c r="IN17" s="85"/>
      <c r="IO17" s="85"/>
      <c r="IP17" s="85"/>
      <c r="IQ17" s="85"/>
      <c r="IR17" s="85"/>
      <c r="IS17" s="85"/>
      <c r="IT17" s="64"/>
      <c r="IU17" s="64"/>
      <c r="IV17" s="64"/>
      <c r="IW17" s="74"/>
      <c r="IX17" s="74"/>
      <c r="IY17" s="74" t="s">
        <v>60</v>
      </c>
      <c r="IZ17" s="74"/>
      <c r="JA17" s="74"/>
      <c r="JB17" s="74" t="s">
        <v>60</v>
      </c>
    </row>
    <row r="18" spans="1:262" s="32" customFormat="1" ht="30" customHeight="1" x14ac:dyDescent="0.25">
      <c r="A18" s="75"/>
      <c r="B18" s="75"/>
      <c r="C18" s="78"/>
      <c r="D18" s="108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78"/>
      <c r="AJ18" s="75"/>
      <c r="AK18" s="75"/>
      <c r="AL18" s="78"/>
      <c r="AM18" s="75"/>
      <c r="AN18" s="75"/>
      <c r="AO18" s="78"/>
      <c r="AP18" s="75"/>
      <c r="AQ18" s="75"/>
      <c r="AR18" s="78"/>
      <c r="AS18" s="75"/>
      <c r="AT18" s="75"/>
      <c r="AU18" s="75"/>
      <c r="AV18" s="75"/>
      <c r="AW18" s="78"/>
      <c r="AX18" s="75"/>
      <c r="AY18" s="75"/>
      <c r="AZ18" s="75"/>
      <c r="BA18" s="80"/>
      <c r="BB18" s="80"/>
      <c r="BC18" s="80"/>
      <c r="BD18" s="80"/>
      <c r="BE18" s="80"/>
      <c r="BF18" s="80"/>
      <c r="BG18" s="80"/>
      <c r="BH18" s="80"/>
      <c r="BI18" s="80"/>
      <c r="BJ18" s="75"/>
      <c r="BK18" s="75"/>
      <c r="BL18" s="78"/>
      <c r="BM18" s="75"/>
      <c r="BN18" s="75"/>
      <c r="BO18" s="78"/>
      <c r="BP18" s="75"/>
      <c r="BQ18" s="75"/>
      <c r="BR18" s="78"/>
      <c r="BS18" s="95"/>
      <c r="BT18" s="96"/>
      <c r="BU18" s="96"/>
      <c r="BV18" s="96"/>
      <c r="BW18" s="97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92"/>
      <c r="CS18" s="94"/>
      <c r="CT18" s="75"/>
      <c r="CU18" s="75"/>
      <c r="CV18" s="75"/>
      <c r="CW18" s="95"/>
      <c r="CX18" s="96"/>
      <c r="CY18" s="96"/>
      <c r="CZ18" s="96"/>
      <c r="DA18" s="97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92"/>
      <c r="DW18" s="94"/>
      <c r="DX18" s="75"/>
      <c r="DY18" s="75"/>
      <c r="DZ18" s="75"/>
      <c r="EA18" s="95"/>
      <c r="EB18" s="96"/>
      <c r="EC18" s="96"/>
      <c r="ED18" s="96"/>
      <c r="EE18" s="97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92"/>
      <c r="FA18" s="94"/>
      <c r="FB18" s="75"/>
      <c r="FC18" s="75"/>
      <c r="FD18" s="75"/>
      <c r="FE18" s="95"/>
      <c r="FF18" s="96"/>
      <c r="FG18" s="96"/>
      <c r="FH18" s="96"/>
      <c r="FI18" s="97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92"/>
      <c r="GE18" s="94"/>
      <c r="GF18" s="95"/>
      <c r="GG18" s="97"/>
      <c r="GH18" s="75"/>
      <c r="GI18" s="95"/>
      <c r="GJ18" s="96"/>
      <c r="GK18" s="96"/>
      <c r="GL18" s="96"/>
      <c r="GM18" s="97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92"/>
      <c r="HI18" s="94"/>
      <c r="HJ18" s="85"/>
      <c r="HK18" s="87"/>
      <c r="HL18" s="87"/>
      <c r="HM18" s="83"/>
      <c r="HN18" s="83"/>
      <c r="HO18" s="83"/>
      <c r="HP18" s="83"/>
      <c r="HQ18" s="83"/>
      <c r="HR18" s="83"/>
      <c r="HS18" s="83"/>
      <c r="HT18" s="83"/>
      <c r="HU18" s="83"/>
      <c r="HV18" s="87"/>
      <c r="HW18" s="87"/>
      <c r="HX18" s="87"/>
      <c r="HY18" s="87"/>
      <c r="HZ18" s="87"/>
      <c r="IA18" s="87"/>
      <c r="IB18" s="85"/>
      <c r="IC18" s="85"/>
      <c r="ID18" s="85"/>
      <c r="IE18" s="81"/>
      <c r="IF18" s="81"/>
      <c r="IG18" s="81"/>
      <c r="IH18" s="81"/>
      <c r="II18" s="81"/>
      <c r="IJ18" s="81"/>
      <c r="IK18" s="81"/>
      <c r="IL18" s="81"/>
      <c r="IM18" s="81"/>
      <c r="IN18" s="85"/>
      <c r="IO18" s="85"/>
      <c r="IP18" s="85"/>
      <c r="IQ18" s="85"/>
      <c r="IR18" s="85"/>
      <c r="IS18" s="85"/>
      <c r="IT18" s="64"/>
      <c r="IU18" s="64"/>
      <c r="IV18" s="64"/>
      <c r="IW18" s="74"/>
      <c r="IX18" s="74"/>
      <c r="IY18" s="74"/>
      <c r="IZ18" s="74"/>
      <c r="JA18" s="74"/>
      <c r="JB18" s="74"/>
    </row>
    <row r="19" spans="1:262" s="32" customFormat="1" ht="30" customHeight="1" x14ac:dyDescent="0.25">
      <c r="A19" s="75"/>
      <c r="B19" s="75"/>
      <c r="C19" s="78"/>
      <c r="D19" s="108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78"/>
      <c r="AJ19" s="75"/>
      <c r="AK19" s="75"/>
      <c r="AL19" s="78"/>
      <c r="AM19" s="75"/>
      <c r="AN19" s="75"/>
      <c r="AO19" s="78"/>
      <c r="AP19" s="75"/>
      <c r="AQ19" s="75"/>
      <c r="AR19" s="78"/>
      <c r="AS19" s="75"/>
      <c r="AT19" s="75"/>
      <c r="AU19" s="75"/>
      <c r="AV19" s="75"/>
      <c r="AW19" s="78"/>
      <c r="AX19" s="75"/>
      <c r="AY19" s="75"/>
      <c r="AZ19" s="75"/>
      <c r="BA19" s="80"/>
      <c r="BB19" s="80"/>
      <c r="BC19" s="80"/>
      <c r="BD19" s="80"/>
      <c r="BE19" s="80"/>
      <c r="BF19" s="80"/>
      <c r="BG19" s="80"/>
      <c r="BH19" s="80"/>
      <c r="BI19" s="80"/>
      <c r="BJ19" s="75"/>
      <c r="BK19" s="75"/>
      <c r="BL19" s="78"/>
      <c r="BM19" s="75"/>
      <c r="BN19" s="75"/>
      <c r="BO19" s="78"/>
      <c r="BP19" s="75" t="s">
        <v>57</v>
      </c>
      <c r="BQ19" s="75" t="s">
        <v>0</v>
      </c>
      <c r="BR19" s="78"/>
      <c r="BS19" s="75" t="s">
        <v>45</v>
      </c>
      <c r="BT19" s="75" t="s">
        <v>58</v>
      </c>
      <c r="BU19" s="77" t="s">
        <v>59</v>
      </c>
      <c r="BV19" s="75" t="s">
        <v>74</v>
      </c>
      <c r="BW19" s="77" t="s">
        <v>52</v>
      </c>
      <c r="BX19" s="75" t="s">
        <v>46</v>
      </c>
      <c r="BY19" s="75" t="s">
        <v>47</v>
      </c>
      <c r="BZ19" s="75" t="s">
        <v>48</v>
      </c>
      <c r="CA19" s="75" t="s">
        <v>49</v>
      </c>
      <c r="CB19" s="77" t="s">
        <v>53</v>
      </c>
      <c r="CC19" s="75" t="s">
        <v>50</v>
      </c>
      <c r="CD19" s="75" t="s">
        <v>51</v>
      </c>
      <c r="CE19" s="75"/>
      <c r="CF19" s="75" t="s">
        <v>45</v>
      </c>
      <c r="CG19" s="75" t="s">
        <v>58</v>
      </c>
      <c r="CH19" s="77" t="s">
        <v>59</v>
      </c>
      <c r="CI19" s="75" t="s">
        <v>74</v>
      </c>
      <c r="CJ19" s="75" t="s">
        <v>52</v>
      </c>
      <c r="CK19" s="75" t="s">
        <v>46</v>
      </c>
      <c r="CL19" s="75" t="s">
        <v>47</v>
      </c>
      <c r="CM19" s="75" t="s">
        <v>48</v>
      </c>
      <c r="CN19" s="75" t="s">
        <v>49</v>
      </c>
      <c r="CO19" s="75" t="s">
        <v>53</v>
      </c>
      <c r="CP19" s="75" t="s">
        <v>50</v>
      </c>
      <c r="CQ19" s="75" t="s">
        <v>51</v>
      </c>
      <c r="CR19" s="95"/>
      <c r="CS19" s="97"/>
      <c r="CT19" s="75" t="s">
        <v>57</v>
      </c>
      <c r="CU19" s="75" t="s">
        <v>0</v>
      </c>
      <c r="CV19" s="75"/>
      <c r="CW19" s="75" t="s">
        <v>45</v>
      </c>
      <c r="CX19" s="75" t="s">
        <v>58</v>
      </c>
      <c r="CY19" s="77" t="s">
        <v>59</v>
      </c>
      <c r="CZ19" s="75" t="s">
        <v>74</v>
      </c>
      <c r="DA19" s="77" t="s">
        <v>52</v>
      </c>
      <c r="DB19" s="75" t="s">
        <v>46</v>
      </c>
      <c r="DC19" s="75" t="s">
        <v>47</v>
      </c>
      <c r="DD19" s="75" t="s">
        <v>48</v>
      </c>
      <c r="DE19" s="75" t="s">
        <v>49</v>
      </c>
      <c r="DF19" s="77" t="s">
        <v>53</v>
      </c>
      <c r="DG19" s="75" t="s">
        <v>50</v>
      </c>
      <c r="DH19" s="75" t="s">
        <v>51</v>
      </c>
      <c r="DI19" s="75"/>
      <c r="DJ19" s="75" t="s">
        <v>45</v>
      </c>
      <c r="DK19" s="75" t="s">
        <v>58</v>
      </c>
      <c r="DL19" s="77" t="s">
        <v>59</v>
      </c>
      <c r="DM19" s="75" t="s">
        <v>74</v>
      </c>
      <c r="DN19" s="75" t="s">
        <v>52</v>
      </c>
      <c r="DO19" s="75" t="s">
        <v>46</v>
      </c>
      <c r="DP19" s="75" t="s">
        <v>47</v>
      </c>
      <c r="DQ19" s="75" t="s">
        <v>48</v>
      </c>
      <c r="DR19" s="75" t="s">
        <v>49</v>
      </c>
      <c r="DS19" s="75" t="s">
        <v>53</v>
      </c>
      <c r="DT19" s="75" t="s">
        <v>50</v>
      </c>
      <c r="DU19" s="75" t="s">
        <v>51</v>
      </c>
      <c r="DV19" s="95"/>
      <c r="DW19" s="97"/>
      <c r="DX19" s="75" t="s">
        <v>57</v>
      </c>
      <c r="DY19" s="75" t="s">
        <v>0</v>
      </c>
      <c r="DZ19" s="75"/>
      <c r="EA19" s="75" t="s">
        <v>45</v>
      </c>
      <c r="EB19" s="75" t="s">
        <v>58</v>
      </c>
      <c r="EC19" s="77" t="s">
        <v>59</v>
      </c>
      <c r="ED19" s="75" t="s">
        <v>74</v>
      </c>
      <c r="EE19" s="77" t="s">
        <v>52</v>
      </c>
      <c r="EF19" s="75" t="s">
        <v>46</v>
      </c>
      <c r="EG19" s="75" t="s">
        <v>47</v>
      </c>
      <c r="EH19" s="75" t="s">
        <v>48</v>
      </c>
      <c r="EI19" s="75" t="s">
        <v>49</v>
      </c>
      <c r="EJ19" s="77" t="s">
        <v>53</v>
      </c>
      <c r="EK19" s="75" t="s">
        <v>50</v>
      </c>
      <c r="EL19" s="75" t="s">
        <v>51</v>
      </c>
      <c r="EM19" s="75"/>
      <c r="EN19" s="75" t="s">
        <v>45</v>
      </c>
      <c r="EO19" s="75" t="s">
        <v>58</v>
      </c>
      <c r="EP19" s="77" t="s">
        <v>59</v>
      </c>
      <c r="EQ19" s="75" t="s">
        <v>74</v>
      </c>
      <c r="ER19" s="75" t="s">
        <v>52</v>
      </c>
      <c r="ES19" s="75" t="s">
        <v>46</v>
      </c>
      <c r="ET19" s="75" t="s">
        <v>47</v>
      </c>
      <c r="EU19" s="75" t="s">
        <v>48</v>
      </c>
      <c r="EV19" s="75" t="s">
        <v>49</v>
      </c>
      <c r="EW19" s="75" t="s">
        <v>53</v>
      </c>
      <c r="EX19" s="75" t="s">
        <v>50</v>
      </c>
      <c r="EY19" s="75" t="s">
        <v>51</v>
      </c>
      <c r="EZ19" s="95"/>
      <c r="FA19" s="97"/>
      <c r="FB19" s="75" t="s">
        <v>57</v>
      </c>
      <c r="FC19" s="75" t="s">
        <v>0</v>
      </c>
      <c r="FD19" s="75"/>
      <c r="FE19" s="75" t="s">
        <v>45</v>
      </c>
      <c r="FF19" s="75" t="s">
        <v>58</v>
      </c>
      <c r="FG19" s="77" t="s">
        <v>59</v>
      </c>
      <c r="FH19" s="75" t="s">
        <v>74</v>
      </c>
      <c r="FI19" s="77" t="s">
        <v>52</v>
      </c>
      <c r="FJ19" s="75" t="s">
        <v>46</v>
      </c>
      <c r="FK19" s="75" t="s">
        <v>47</v>
      </c>
      <c r="FL19" s="75" t="s">
        <v>48</v>
      </c>
      <c r="FM19" s="75" t="s">
        <v>49</v>
      </c>
      <c r="FN19" s="77" t="s">
        <v>53</v>
      </c>
      <c r="FO19" s="75" t="s">
        <v>50</v>
      </c>
      <c r="FP19" s="75" t="s">
        <v>51</v>
      </c>
      <c r="FQ19" s="75"/>
      <c r="FR19" s="75" t="s">
        <v>45</v>
      </c>
      <c r="FS19" s="75" t="s">
        <v>58</v>
      </c>
      <c r="FT19" s="77" t="s">
        <v>59</v>
      </c>
      <c r="FU19" s="75" t="s">
        <v>74</v>
      </c>
      <c r="FV19" s="75" t="s">
        <v>52</v>
      </c>
      <c r="FW19" s="75" t="s">
        <v>46</v>
      </c>
      <c r="FX19" s="75" t="s">
        <v>47</v>
      </c>
      <c r="FY19" s="75" t="s">
        <v>48</v>
      </c>
      <c r="FZ19" s="75" t="s">
        <v>49</v>
      </c>
      <c r="GA19" s="75" t="s">
        <v>53</v>
      </c>
      <c r="GB19" s="75" t="s">
        <v>50</v>
      </c>
      <c r="GC19" s="75" t="s">
        <v>51</v>
      </c>
      <c r="GD19" s="95"/>
      <c r="GE19" s="97"/>
      <c r="GF19" s="75" t="s">
        <v>75</v>
      </c>
      <c r="GG19" s="75" t="s">
        <v>0</v>
      </c>
      <c r="GH19" s="75"/>
      <c r="GI19" s="75" t="s">
        <v>45</v>
      </c>
      <c r="GJ19" s="75" t="s">
        <v>58</v>
      </c>
      <c r="GK19" s="77" t="s">
        <v>59</v>
      </c>
      <c r="GL19" s="75" t="s">
        <v>74</v>
      </c>
      <c r="GM19" s="77" t="s">
        <v>52</v>
      </c>
      <c r="GN19" s="75" t="s">
        <v>46</v>
      </c>
      <c r="GO19" s="75" t="s">
        <v>47</v>
      </c>
      <c r="GP19" s="75" t="s">
        <v>48</v>
      </c>
      <c r="GQ19" s="75" t="s">
        <v>49</v>
      </c>
      <c r="GR19" s="77" t="s">
        <v>53</v>
      </c>
      <c r="GS19" s="75" t="s">
        <v>50</v>
      </c>
      <c r="GT19" s="75" t="s">
        <v>51</v>
      </c>
      <c r="GU19" s="75"/>
      <c r="GV19" s="75" t="s">
        <v>45</v>
      </c>
      <c r="GW19" s="75" t="s">
        <v>58</v>
      </c>
      <c r="GX19" s="77" t="s">
        <v>59</v>
      </c>
      <c r="GY19" s="75" t="s">
        <v>74</v>
      </c>
      <c r="GZ19" s="75" t="s">
        <v>52</v>
      </c>
      <c r="HA19" s="75" t="s">
        <v>46</v>
      </c>
      <c r="HB19" s="75" t="s">
        <v>47</v>
      </c>
      <c r="HC19" s="75" t="s">
        <v>48</v>
      </c>
      <c r="HD19" s="75" t="s">
        <v>49</v>
      </c>
      <c r="HE19" s="75" t="s">
        <v>53</v>
      </c>
      <c r="HF19" s="75" t="s">
        <v>50</v>
      </c>
      <c r="HG19" s="75" t="s">
        <v>51</v>
      </c>
      <c r="HH19" s="95"/>
      <c r="HI19" s="97"/>
      <c r="HJ19" s="85"/>
      <c r="HK19" s="87"/>
      <c r="HL19" s="87"/>
      <c r="HM19" s="83"/>
      <c r="HN19" s="83"/>
      <c r="HO19" s="83"/>
      <c r="HP19" s="83"/>
      <c r="HQ19" s="83"/>
      <c r="HR19" s="83"/>
      <c r="HS19" s="83"/>
      <c r="HT19" s="83"/>
      <c r="HU19" s="83"/>
      <c r="HV19" s="87"/>
      <c r="HW19" s="87"/>
      <c r="HX19" s="87"/>
      <c r="HY19" s="87"/>
      <c r="HZ19" s="87"/>
      <c r="IA19" s="87"/>
      <c r="IB19" s="85"/>
      <c r="IC19" s="85"/>
      <c r="ID19" s="85"/>
      <c r="IE19" s="81"/>
      <c r="IF19" s="81"/>
      <c r="IG19" s="81"/>
      <c r="IH19" s="81"/>
      <c r="II19" s="81"/>
      <c r="IJ19" s="81"/>
      <c r="IK19" s="81"/>
      <c r="IL19" s="81"/>
      <c r="IM19" s="81"/>
      <c r="IN19" s="85"/>
      <c r="IO19" s="85"/>
      <c r="IP19" s="85"/>
      <c r="IQ19" s="85"/>
      <c r="IR19" s="85"/>
      <c r="IS19" s="85"/>
      <c r="IT19" s="64"/>
      <c r="IU19" s="64"/>
      <c r="IV19" s="64"/>
      <c r="IW19" s="74"/>
      <c r="IX19" s="74"/>
      <c r="IY19" s="74"/>
      <c r="IZ19" s="74"/>
      <c r="JA19" s="74"/>
      <c r="JB19" s="74"/>
    </row>
    <row r="20" spans="1:262" s="32" customFormat="1" ht="118.5" customHeight="1" x14ac:dyDescent="0.25">
      <c r="A20" s="75"/>
      <c r="B20" s="75"/>
      <c r="C20" s="79"/>
      <c r="D20" s="108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79"/>
      <c r="AJ20" s="75"/>
      <c r="AK20" s="75"/>
      <c r="AL20" s="79"/>
      <c r="AM20" s="75"/>
      <c r="AN20" s="75"/>
      <c r="AO20" s="79"/>
      <c r="AP20" s="75"/>
      <c r="AQ20" s="75"/>
      <c r="AR20" s="79"/>
      <c r="AS20" s="75"/>
      <c r="AT20" s="75"/>
      <c r="AU20" s="75"/>
      <c r="AV20" s="75"/>
      <c r="AW20" s="79"/>
      <c r="AX20" s="75"/>
      <c r="AY20" s="75"/>
      <c r="AZ20" s="75"/>
      <c r="BA20" s="80"/>
      <c r="BB20" s="80"/>
      <c r="BC20" s="80"/>
      <c r="BD20" s="80"/>
      <c r="BE20" s="80"/>
      <c r="BF20" s="80"/>
      <c r="BG20" s="80"/>
      <c r="BH20" s="80"/>
      <c r="BI20" s="80"/>
      <c r="BJ20" s="75"/>
      <c r="BK20" s="75"/>
      <c r="BL20" s="79"/>
      <c r="BM20" s="75"/>
      <c r="BN20" s="75"/>
      <c r="BO20" s="79"/>
      <c r="BP20" s="75"/>
      <c r="BQ20" s="75"/>
      <c r="BR20" s="79"/>
      <c r="BS20" s="75"/>
      <c r="BT20" s="75"/>
      <c r="BU20" s="79"/>
      <c r="BV20" s="75"/>
      <c r="BW20" s="79"/>
      <c r="BX20" s="75"/>
      <c r="BY20" s="75"/>
      <c r="BZ20" s="75"/>
      <c r="CA20" s="75"/>
      <c r="CB20" s="79"/>
      <c r="CC20" s="75"/>
      <c r="CD20" s="75"/>
      <c r="CE20" s="75"/>
      <c r="CF20" s="75"/>
      <c r="CG20" s="75"/>
      <c r="CH20" s="79"/>
      <c r="CI20" s="75"/>
      <c r="CJ20" s="75"/>
      <c r="CK20" s="75"/>
      <c r="CL20" s="75"/>
      <c r="CM20" s="75"/>
      <c r="CN20" s="75"/>
      <c r="CO20" s="75"/>
      <c r="CP20" s="75"/>
      <c r="CQ20" s="75"/>
      <c r="CR20" s="35" t="s">
        <v>57</v>
      </c>
      <c r="CS20" s="35" t="s">
        <v>0</v>
      </c>
      <c r="CT20" s="75"/>
      <c r="CU20" s="75"/>
      <c r="CV20" s="75"/>
      <c r="CW20" s="75"/>
      <c r="CX20" s="75"/>
      <c r="CY20" s="79"/>
      <c r="CZ20" s="75"/>
      <c r="DA20" s="79"/>
      <c r="DB20" s="75"/>
      <c r="DC20" s="75"/>
      <c r="DD20" s="75"/>
      <c r="DE20" s="75"/>
      <c r="DF20" s="79"/>
      <c r="DG20" s="75"/>
      <c r="DH20" s="75"/>
      <c r="DI20" s="75"/>
      <c r="DJ20" s="75"/>
      <c r="DK20" s="75"/>
      <c r="DL20" s="79"/>
      <c r="DM20" s="75"/>
      <c r="DN20" s="75"/>
      <c r="DO20" s="75"/>
      <c r="DP20" s="75"/>
      <c r="DQ20" s="75"/>
      <c r="DR20" s="75"/>
      <c r="DS20" s="75"/>
      <c r="DT20" s="75"/>
      <c r="DU20" s="75"/>
      <c r="DV20" s="35" t="s">
        <v>57</v>
      </c>
      <c r="DW20" s="35" t="s">
        <v>0</v>
      </c>
      <c r="DX20" s="75"/>
      <c r="DY20" s="75"/>
      <c r="DZ20" s="75"/>
      <c r="EA20" s="75"/>
      <c r="EB20" s="75"/>
      <c r="EC20" s="79"/>
      <c r="ED20" s="75"/>
      <c r="EE20" s="79"/>
      <c r="EF20" s="75"/>
      <c r="EG20" s="75"/>
      <c r="EH20" s="75"/>
      <c r="EI20" s="75"/>
      <c r="EJ20" s="79"/>
      <c r="EK20" s="75"/>
      <c r="EL20" s="75"/>
      <c r="EM20" s="75"/>
      <c r="EN20" s="75"/>
      <c r="EO20" s="75"/>
      <c r="EP20" s="79"/>
      <c r="EQ20" s="75"/>
      <c r="ER20" s="75"/>
      <c r="ES20" s="75"/>
      <c r="ET20" s="75"/>
      <c r="EU20" s="75"/>
      <c r="EV20" s="75"/>
      <c r="EW20" s="75"/>
      <c r="EX20" s="75"/>
      <c r="EY20" s="75"/>
      <c r="EZ20" s="35" t="s">
        <v>57</v>
      </c>
      <c r="FA20" s="35" t="s">
        <v>0</v>
      </c>
      <c r="FB20" s="75"/>
      <c r="FC20" s="75"/>
      <c r="FD20" s="75"/>
      <c r="FE20" s="75"/>
      <c r="FF20" s="75"/>
      <c r="FG20" s="79"/>
      <c r="FH20" s="75"/>
      <c r="FI20" s="79"/>
      <c r="FJ20" s="75"/>
      <c r="FK20" s="75"/>
      <c r="FL20" s="75"/>
      <c r="FM20" s="75"/>
      <c r="FN20" s="79"/>
      <c r="FO20" s="75"/>
      <c r="FP20" s="75"/>
      <c r="FQ20" s="75"/>
      <c r="FR20" s="75"/>
      <c r="FS20" s="75"/>
      <c r="FT20" s="79"/>
      <c r="FU20" s="75"/>
      <c r="FV20" s="75"/>
      <c r="FW20" s="75"/>
      <c r="FX20" s="75"/>
      <c r="FY20" s="75"/>
      <c r="FZ20" s="75"/>
      <c r="GA20" s="75"/>
      <c r="GB20" s="75"/>
      <c r="GC20" s="75"/>
      <c r="GD20" s="35" t="s">
        <v>57</v>
      </c>
      <c r="GE20" s="35" t="s">
        <v>0</v>
      </c>
      <c r="GF20" s="75"/>
      <c r="GG20" s="75"/>
      <c r="GH20" s="75"/>
      <c r="GI20" s="75"/>
      <c r="GJ20" s="75"/>
      <c r="GK20" s="79"/>
      <c r="GL20" s="75"/>
      <c r="GM20" s="79"/>
      <c r="GN20" s="75"/>
      <c r="GO20" s="75"/>
      <c r="GP20" s="75"/>
      <c r="GQ20" s="75"/>
      <c r="GR20" s="79"/>
      <c r="GS20" s="75"/>
      <c r="GT20" s="75"/>
      <c r="GU20" s="75"/>
      <c r="GV20" s="75"/>
      <c r="GW20" s="75"/>
      <c r="GX20" s="79"/>
      <c r="GY20" s="75"/>
      <c r="GZ20" s="75"/>
      <c r="HA20" s="75"/>
      <c r="HB20" s="75"/>
      <c r="HC20" s="75"/>
      <c r="HD20" s="75"/>
      <c r="HE20" s="75"/>
      <c r="HF20" s="75"/>
      <c r="HG20" s="75"/>
      <c r="HH20" s="35" t="s">
        <v>57</v>
      </c>
      <c r="HI20" s="35" t="s">
        <v>0</v>
      </c>
      <c r="HJ20" s="85"/>
      <c r="HK20" s="88"/>
      <c r="HL20" s="88"/>
      <c r="HM20" s="84"/>
      <c r="HN20" s="84"/>
      <c r="HO20" s="84"/>
      <c r="HP20" s="84"/>
      <c r="HQ20" s="84"/>
      <c r="HR20" s="84"/>
      <c r="HS20" s="84"/>
      <c r="HT20" s="84"/>
      <c r="HU20" s="84"/>
      <c r="HV20" s="88"/>
      <c r="HW20" s="88"/>
      <c r="HX20" s="88"/>
      <c r="HY20" s="88"/>
      <c r="HZ20" s="88"/>
      <c r="IA20" s="88"/>
      <c r="IB20" s="85"/>
      <c r="IC20" s="85"/>
      <c r="ID20" s="85"/>
      <c r="IE20" s="81"/>
      <c r="IF20" s="81"/>
      <c r="IG20" s="81"/>
      <c r="IH20" s="81"/>
      <c r="II20" s="81"/>
      <c r="IJ20" s="81"/>
      <c r="IK20" s="81"/>
      <c r="IL20" s="81"/>
      <c r="IM20" s="81"/>
      <c r="IN20" s="85"/>
      <c r="IO20" s="85"/>
      <c r="IP20" s="85"/>
      <c r="IQ20" s="85"/>
      <c r="IR20" s="85"/>
      <c r="IS20" s="85"/>
      <c r="IT20" s="64"/>
      <c r="IU20" s="64"/>
      <c r="IV20" s="64"/>
      <c r="IW20" s="74"/>
      <c r="IX20" s="74"/>
      <c r="IY20" s="74"/>
      <c r="IZ20" s="74"/>
      <c r="JA20" s="74"/>
      <c r="JB20" s="74"/>
    </row>
    <row r="21" spans="1:262" s="36" customFormat="1" ht="30" customHeight="1" x14ac:dyDescent="0.25">
      <c r="A21" s="35">
        <v>1</v>
      </c>
      <c r="B21" s="35">
        <v>2</v>
      </c>
      <c r="C21" s="35">
        <v>3</v>
      </c>
      <c r="D21" s="35">
        <v>4</v>
      </c>
      <c r="E21" s="35">
        <v>5</v>
      </c>
      <c r="F21" s="35">
        <v>6</v>
      </c>
      <c r="G21" s="35">
        <v>7</v>
      </c>
      <c r="H21" s="35">
        <v>8</v>
      </c>
      <c r="I21" s="35">
        <v>9</v>
      </c>
      <c r="J21" s="35">
        <v>10</v>
      </c>
      <c r="K21" s="35">
        <v>11</v>
      </c>
      <c r="L21" s="35">
        <v>12</v>
      </c>
      <c r="M21" s="35">
        <v>13</v>
      </c>
      <c r="N21" s="35">
        <v>14</v>
      </c>
      <c r="O21" s="35">
        <v>15</v>
      </c>
      <c r="P21" s="35">
        <v>16</v>
      </c>
      <c r="Q21" s="35">
        <v>17</v>
      </c>
      <c r="R21" s="35">
        <v>18</v>
      </c>
      <c r="S21" s="35">
        <v>19</v>
      </c>
      <c r="T21" s="35">
        <v>20</v>
      </c>
      <c r="U21" s="35">
        <v>21</v>
      </c>
      <c r="V21" s="35">
        <v>22</v>
      </c>
      <c r="W21" s="35">
        <v>23</v>
      </c>
      <c r="X21" s="35">
        <v>24</v>
      </c>
      <c r="Y21" s="35">
        <v>25</v>
      </c>
      <c r="Z21" s="35">
        <v>26</v>
      </c>
      <c r="AA21" s="35">
        <v>27</v>
      </c>
      <c r="AB21" s="35">
        <v>28</v>
      </c>
      <c r="AC21" s="35">
        <v>29</v>
      </c>
      <c r="AD21" s="35">
        <v>30</v>
      </c>
      <c r="AE21" s="35">
        <v>31</v>
      </c>
      <c r="AF21" s="35">
        <v>32</v>
      </c>
      <c r="AG21" s="35">
        <v>33</v>
      </c>
      <c r="AH21" s="35">
        <v>34</v>
      </c>
      <c r="AI21" s="35">
        <v>35</v>
      </c>
      <c r="AJ21" s="35">
        <v>36</v>
      </c>
      <c r="AK21" s="35">
        <v>37</v>
      </c>
      <c r="AL21" s="35">
        <v>38</v>
      </c>
      <c r="AM21" s="35">
        <v>39</v>
      </c>
      <c r="AN21" s="35">
        <v>40</v>
      </c>
      <c r="AO21" s="35">
        <v>41</v>
      </c>
      <c r="AP21" s="35">
        <v>42</v>
      </c>
      <c r="AQ21" s="35">
        <v>43</v>
      </c>
      <c r="AR21" s="35">
        <v>44</v>
      </c>
      <c r="AS21" s="35">
        <v>45</v>
      </c>
      <c r="AT21" s="35">
        <v>46</v>
      </c>
      <c r="AU21" s="35">
        <v>47</v>
      </c>
      <c r="AV21" s="35">
        <v>48</v>
      </c>
      <c r="AW21" s="35">
        <v>49</v>
      </c>
      <c r="AX21" s="35">
        <v>50</v>
      </c>
      <c r="AY21" s="35">
        <v>51</v>
      </c>
      <c r="AZ21" s="35">
        <v>52</v>
      </c>
      <c r="BA21" s="35">
        <v>53</v>
      </c>
      <c r="BB21" s="35">
        <v>54</v>
      </c>
      <c r="BC21" s="35">
        <v>55</v>
      </c>
      <c r="BD21" s="35">
        <v>56</v>
      </c>
      <c r="BE21" s="35">
        <v>57</v>
      </c>
      <c r="BF21" s="35">
        <v>58</v>
      </c>
      <c r="BG21" s="35">
        <v>59</v>
      </c>
      <c r="BH21" s="35">
        <v>60</v>
      </c>
      <c r="BI21" s="35">
        <v>61</v>
      </c>
      <c r="BJ21" s="35">
        <v>62</v>
      </c>
      <c r="BK21" s="35">
        <v>63</v>
      </c>
      <c r="BL21" s="35">
        <v>64</v>
      </c>
      <c r="BM21" s="35">
        <v>65</v>
      </c>
      <c r="BN21" s="35">
        <v>66</v>
      </c>
      <c r="BO21" s="35">
        <v>67</v>
      </c>
      <c r="BP21" s="35">
        <v>68</v>
      </c>
      <c r="BQ21" s="35">
        <v>69</v>
      </c>
      <c r="BR21" s="35">
        <v>70</v>
      </c>
      <c r="BS21" s="35">
        <v>71</v>
      </c>
      <c r="BT21" s="35">
        <v>72</v>
      </c>
      <c r="BU21" s="35">
        <v>73</v>
      </c>
      <c r="BV21" s="35">
        <v>74</v>
      </c>
      <c r="BW21" s="35">
        <v>75</v>
      </c>
      <c r="BX21" s="35">
        <v>76</v>
      </c>
      <c r="BY21" s="35">
        <v>77</v>
      </c>
      <c r="BZ21" s="35">
        <v>78</v>
      </c>
      <c r="CA21" s="35">
        <v>79</v>
      </c>
      <c r="CB21" s="35">
        <v>80</v>
      </c>
      <c r="CC21" s="35">
        <v>81</v>
      </c>
      <c r="CD21" s="35">
        <v>82</v>
      </c>
      <c r="CE21" s="35">
        <v>83</v>
      </c>
      <c r="CF21" s="35">
        <v>84</v>
      </c>
      <c r="CG21" s="35">
        <v>85</v>
      </c>
      <c r="CH21" s="35">
        <v>86</v>
      </c>
      <c r="CI21" s="35">
        <v>87</v>
      </c>
      <c r="CJ21" s="35">
        <v>88</v>
      </c>
      <c r="CK21" s="35">
        <v>89</v>
      </c>
      <c r="CL21" s="35">
        <v>90</v>
      </c>
      <c r="CM21" s="35">
        <v>91</v>
      </c>
      <c r="CN21" s="35">
        <v>92</v>
      </c>
      <c r="CO21" s="35">
        <v>93</v>
      </c>
      <c r="CP21" s="35">
        <v>94</v>
      </c>
      <c r="CQ21" s="35">
        <v>95</v>
      </c>
      <c r="CR21" s="35">
        <v>96</v>
      </c>
      <c r="CS21" s="35">
        <v>97</v>
      </c>
      <c r="CT21" s="35">
        <v>98</v>
      </c>
      <c r="CU21" s="35">
        <v>99</v>
      </c>
      <c r="CV21" s="35">
        <v>100</v>
      </c>
      <c r="CW21" s="35">
        <v>101</v>
      </c>
      <c r="CX21" s="35">
        <v>102</v>
      </c>
      <c r="CY21" s="35">
        <v>103</v>
      </c>
      <c r="CZ21" s="35">
        <v>104</v>
      </c>
      <c r="DA21" s="35">
        <v>105</v>
      </c>
      <c r="DB21" s="35">
        <v>106</v>
      </c>
      <c r="DC21" s="35">
        <v>107</v>
      </c>
      <c r="DD21" s="35">
        <v>108</v>
      </c>
      <c r="DE21" s="35">
        <v>109</v>
      </c>
      <c r="DF21" s="35">
        <v>110</v>
      </c>
      <c r="DG21" s="35">
        <v>111</v>
      </c>
      <c r="DH21" s="35">
        <v>112</v>
      </c>
      <c r="DI21" s="35">
        <v>113</v>
      </c>
      <c r="DJ21" s="35">
        <v>114</v>
      </c>
      <c r="DK21" s="35">
        <v>115</v>
      </c>
      <c r="DL21" s="35">
        <v>116</v>
      </c>
      <c r="DM21" s="35">
        <v>117</v>
      </c>
      <c r="DN21" s="35">
        <v>118</v>
      </c>
      <c r="DO21" s="35">
        <v>119</v>
      </c>
      <c r="DP21" s="35">
        <v>120</v>
      </c>
      <c r="DQ21" s="35">
        <v>121</v>
      </c>
      <c r="DR21" s="35">
        <v>122</v>
      </c>
      <c r="DS21" s="35">
        <v>123</v>
      </c>
      <c r="DT21" s="35">
        <v>124</v>
      </c>
      <c r="DU21" s="35">
        <v>125</v>
      </c>
      <c r="DV21" s="35">
        <v>126</v>
      </c>
      <c r="DW21" s="35">
        <v>127</v>
      </c>
      <c r="DX21" s="35">
        <v>128</v>
      </c>
      <c r="DY21" s="35">
        <v>129</v>
      </c>
      <c r="DZ21" s="35">
        <v>130</v>
      </c>
      <c r="EA21" s="35">
        <v>131</v>
      </c>
      <c r="EB21" s="35">
        <v>132</v>
      </c>
      <c r="EC21" s="35">
        <v>133</v>
      </c>
      <c r="ED21" s="35">
        <v>134</v>
      </c>
      <c r="EE21" s="35">
        <v>135</v>
      </c>
      <c r="EF21" s="35">
        <v>136</v>
      </c>
      <c r="EG21" s="35">
        <v>137</v>
      </c>
      <c r="EH21" s="35">
        <v>138</v>
      </c>
      <c r="EI21" s="35">
        <v>139</v>
      </c>
      <c r="EJ21" s="35">
        <v>140</v>
      </c>
      <c r="EK21" s="35">
        <v>141</v>
      </c>
      <c r="EL21" s="35">
        <v>142</v>
      </c>
      <c r="EM21" s="35">
        <v>143</v>
      </c>
      <c r="EN21" s="35">
        <v>144</v>
      </c>
      <c r="EO21" s="35">
        <v>145</v>
      </c>
      <c r="EP21" s="35">
        <v>146</v>
      </c>
      <c r="EQ21" s="35">
        <v>147</v>
      </c>
      <c r="ER21" s="35">
        <v>148</v>
      </c>
      <c r="ES21" s="35">
        <v>149</v>
      </c>
      <c r="ET21" s="35">
        <v>150</v>
      </c>
      <c r="EU21" s="35">
        <v>151</v>
      </c>
      <c r="EV21" s="35">
        <v>152</v>
      </c>
      <c r="EW21" s="35">
        <v>153</v>
      </c>
      <c r="EX21" s="35">
        <v>154</v>
      </c>
      <c r="EY21" s="35">
        <v>155</v>
      </c>
      <c r="EZ21" s="35">
        <v>156</v>
      </c>
      <c r="FA21" s="35">
        <v>157</v>
      </c>
      <c r="FB21" s="35">
        <v>158</v>
      </c>
      <c r="FC21" s="35">
        <v>159</v>
      </c>
      <c r="FD21" s="35">
        <v>160</v>
      </c>
      <c r="FE21" s="35">
        <v>161</v>
      </c>
      <c r="FF21" s="35">
        <v>162</v>
      </c>
      <c r="FG21" s="35">
        <v>163</v>
      </c>
      <c r="FH21" s="35">
        <v>164</v>
      </c>
      <c r="FI21" s="35">
        <v>165</v>
      </c>
      <c r="FJ21" s="35">
        <v>166</v>
      </c>
      <c r="FK21" s="35">
        <v>167</v>
      </c>
      <c r="FL21" s="35">
        <v>168</v>
      </c>
      <c r="FM21" s="35">
        <v>169</v>
      </c>
      <c r="FN21" s="35">
        <v>170</v>
      </c>
      <c r="FO21" s="35">
        <v>171</v>
      </c>
      <c r="FP21" s="35">
        <v>172</v>
      </c>
      <c r="FQ21" s="35">
        <v>173</v>
      </c>
      <c r="FR21" s="35">
        <v>174</v>
      </c>
      <c r="FS21" s="35">
        <v>175</v>
      </c>
      <c r="FT21" s="35">
        <v>176</v>
      </c>
      <c r="FU21" s="35">
        <v>177</v>
      </c>
      <c r="FV21" s="35">
        <v>178</v>
      </c>
      <c r="FW21" s="35">
        <v>179</v>
      </c>
      <c r="FX21" s="35">
        <v>180</v>
      </c>
      <c r="FY21" s="35">
        <v>181</v>
      </c>
      <c r="FZ21" s="35">
        <v>182</v>
      </c>
      <c r="GA21" s="35">
        <v>183</v>
      </c>
      <c r="GB21" s="35">
        <v>184</v>
      </c>
      <c r="GC21" s="35">
        <v>185</v>
      </c>
      <c r="GD21" s="35">
        <v>186</v>
      </c>
      <c r="GE21" s="35">
        <v>187</v>
      </c>
      <c r="GF21" s="35">
        <v>188</v>
      </c>
      <c r="GG21" s="35">
        <v>189</v>
      </c>
      <c r="GH21" s="35">
        <v>190</v>
      </c>
      <c r="GI21" s="35">
        <v>191</v>
      </c>
      <c r="GJ21" s="35">
        <v>192</v>
      </c>
      <c r="GK21" s="35">
        <v>193</v>
      </c>
      <c r="GL21" s="35">
        <v>194</v>
      </c>
      <c r="GM21" s="35">
        <v>195</v>
      </c>
      <c r="GN21" s="35">
        <v>196</v>
      </c>
      <c r="GO21" s="35">
        <v>197</v>
      </c>
      <c r="GP21" s="35">
        <v>198</v>
      </c>
      <c r="GQ21" s="35">
        <v>199</v>
      </c>
      <c r="GR21" s="35">
        <v>200</v>
      </c>
      <c r="GS21" s="35">
        <v>201</v>
      </c>
      <c r="GT21" s="35">
        <v>202</v>
      </c>
      <c r="GU21" s="35">
        <v>203</v>
      </c>
      <c r="GV21" s="35">
        <v>204</v>
      </c>
      <c r="GW21" s="35">
        <v>205</v>
      </c>
      <c r="GX21" s="35">
        <v>206</v>
      </c>
      <c r="GY21" s="35">
        <v>207</v>
      </c>
      <c r="GZ21" s="35">
        <v>208</v>
      </c>
      <c r="HA21" s="35">
        <v>209</v>
      </c>
      <c r="HB21" s="35">
        <v>210</v>
      </c>
      <c r="HC21" s="35">
        <v>211</v>
      </c>
      <c r="HD21" s="35">
        <v>212</v>
      </c>
      <c r="HE21" s="35">
        <v>213</v>
      </c>
      <c r="HF21" s="35">
        <v>214</v>
      </c>
      <c r="HG21" s="35">
        <v>215</v>
      </c>
      <c r="HH21" s="35">
        <v>216</v>
      </c>
      <c r="HI21" s="35">
        <v>217</v>
      </c>
      <c r="HJ21" s="35">
        <v>218</v>
      </c>
      <c r="HK21" s="35">
        <v>219</v>
      </c>
      <c r="HL21" s="35">
        <v>220</v>
      </c>
      <c r="HM21" s="35">
        <v>221</v>
      </c>
      <c r="HN21" s="35">
        <v>222</v>
      </c>
      <c r="HO21" s="35">
        <v>223</v>
      </c>
      <c r="HP21" s="35">
        <v>224</v>
      </c>
      <c r="HQ21" s="35">
        <v>225</v>
      </c>
      <c r="HR21" s="35">
        <v>226</v>
      </c>
      <c r="HS21" s="35">
        <v>227</v>
      </c>
      <c r="HT21" s="35">
        <v>228</v>
      </c>
      <c r="HU21" s="35">
        <v>229</v>
      </c>
      <c r="HV21" s="35">
        <v>230</v>
      </c>
      <c r="HW21" s="35">
        <v>231</v>
      </c>
      <c r="HX21" s="35">
        <v>232</v>
      </c>
      <c r="HY21" s="35">
        <v>233</v>
      </c>
      <c r="HZ21" s="35">
        <v>234</v>
      </c>
      <c r="IA21" s="35">
        <v>235</v>
      </c>
      <c r="IB21" s="35">
        <v>236</v>
      </c>
      <c r="IC21" s="35">
        <v>237</v>
      </c>
      <c r="ID21" s="35">
        <v>238</v>
      </c>
      <c r="IE21" s="35">
        <v>239</v>
      </c>
      <c r="IF21" s="35">
        <v>240</v>
      </c>
      <c r="IG21" s="35">
        <v>241</v>
      </c>
      <c r="IH21" s="35">
        <v>242</v>
      </c>
      <c r="II21" s="35">
        <v>243</v>
      </c>
      <c r="IJ21" s="35">
        <v>244</v>
      </c>
      <c r="IK21" s="35">
        <v>245</v>
      </c>
      <c r="IL21" s="35">
        <v>246</v>
      </c>
      <c r="IM21" s="35">
        <v>247</v>
      </c>
      <c r="IN21" s="35">
        <v>248</v>
      </c>
      <c r="IO21" s="35">
        <v>249</v>
      </c>
      <c r="IP21" s="35">
        <v>250</v>
      </c>
      <c r="IQ21" s="35">
        <v>251</v>
      </c>
      <c r="IR21" s="35">
        <v>252</v>
      </c>
      <c r="IS21" s="35">
        <v>253</v>
      </c>
      <c r="IT21" s="35">
        <v>254</v>
      </c>
      <c r="IU21" s="35">
        <v>255</v>
      </c>
      <c r="IV21" s="35">
        <v>256</v>
      </c>
      <c r="IW21" s="35">
        <v>257</v>
      </c>
      <c r="IX21" s="35">
        <v>258</v>
      </c>
      <c r="IY21" s="35">
        <v>259</v>
      </c>
      <c r="IZ21" s="35">
        <v>260</v>
      </c>
      <c r="JA21" s="35">
        <v>261</v>
      </c>
      <c r="JB21" s="35">
        <v>262</v>
      </c>
    </row>
    <row r="22" spans="1:262" s="43" customFormat="1" ht="22.5" x14ac:dyDescent="0.25">
      <c r="A22" s="37"/>
      <c r="B22" s="38" t="s">
        <v>10</v>
      </c>
      <c r="C22" s="39"/>
      <c r="D22" s="40">
        <f>SUM(D23:D24)</f>
        <v>266</v>
      </c>
      <c r="E22" s="40">
        <f t="shared" ref="E22:AT22" si="0">SUM(E23:E24)</f>
        <v>71</v>
      </c>
      <c r="F22" s="40">
        <f t="shared" si="0"/>
        <v>0</v>
      </c>
      <c r="G22" s="40">
        <f t="shared" si="0"/>
        <v>92</v>
      </c>
      <c r="H22" s="40">
        <f t="shared" si="0"/>
        <v>0</v>
      </c>
      <c r="I22" s="40">
        <f t="shared" si="0"/>
        <v>26</v>
      </c>
      <c r="J22" s="40">
        <f t="shared" si="0"/>
        <v>0</v>
      </c>
      <c r="K22" s="40">
        <f t="shared" si="0"/>
        <v>0</v>
      </c>
      <c r="L22" s="40">
        <f t="shared" si="0"/>
        <v>0</v>
      </c>
      <c r="M22" s="40">
        <f t="shared" si="0"/>
        <v>0</v>
      </c>
      <c r="N22" s="40">
        <f t="shared" si="0"/>
        <v>0</v>
      </c>
      <c r="O22" s="40">
        <f t="shared" si="0"/>
        <v>0</v>
      </c>
      <c r="P22" s="40">
        <f t="shared" si="0"/>
        <v>0</v>
      </c>
      <c r="Q22" s="40">
        <f t="shared" si="0"/>
        <v>0</v>
      </c>
      <c r="R22" s="40">
        <f t="shared" si="0"/>
        <v>0</v>
      </c>
      <c r="S22" s="40">
        <f t="shared" si="0"/>
        <v>0</v>
      </c>
      <c r="T22" s="40">
        <f t="shared" si="0"/>
        <v>0</v>
      </c>
      <c r="U22" s="40">
        <f t="shared" si="0"/>
        <v>0</v>
      </c>
      <c r="V22" s="40">
        <f t="shared" si="0"/>
        <v>0</v>
      </c>
      <c r="W22" s="40">
        <f t="shared" si="0"/>
        <v>0</v>
      </c>
      <c r="X22" s="40">
        <f t="shared" si="0"/>
        <v>0</v>
      </c>
      <c r="Y22" s="40">
        <f t="shared" si="0"/>
        <v>0</v>
      </c>
      <c r="Z22" s="40">
        <f t="shared" si="0"/>
        <v>0</v>
      </c>
      <c r="AA22" s="40">
        <f t="shared" si="0"/>
        <v>0</v>
      </c>
      <c r="AB22" s="40">
        <f t="shared" si="0"/>
        <v>0</v>
      </c>
      <c r="AC22" s="40">
        <f t="shared" si="0"/>
        <v>0</v>
      </c>
      <c r="AD22" s="40">
        <f t="shared" si="0"/>
        <v>0</v>
      </c>
      <c r="AE22" s="40">
        <f t="shared" si="0"/>
        <v>0</v>
      </c>
      <c r="AF22" s="40">
        <f t="shared" si="0"/>
        <v>0</v>
      </c>
      <c r="AG22" s="40">
        <f t="shared" si="0"/>
        <v>0</v>
      </c>
      <c r="AH22" s="40">
        <f t="shared" si="0"/>
        <v>0</v>
      </c>
      <c r="AI22" s="40">
        <f t="shared" si="0"/>
        <v>0</v>
      </c>
      <c r="AJ22" s="40">
        <f t="shared" si="0"/>
        <v>0</v>
      </c>
      <c r="AK22" s="41">
        <f t="shared" si="0"/>
        <v>0</v>
      </c>
      <c r="AL22" s="41">
        <f t="shared" si="0"/>
        <v>0</v>
      </c>
      <c r="AM22" s="41">
        <f t="shared" si="0"/>
        <v>0</v>
      </c>
      <c r="AN22" s="41">
        <f t="shared" si="0"/>
        <v>0</v>
      </c>
      <c r="AO22" s="41">
        <f t="shared" si="0"/>
        <v>0</v>
      </c>
      <c r="AP22" s="41">
        <f t="shared" si="0"/>
        <v>0</v>
      </c>
      <c r="AQ22" s="41">
        <f t="shared" si="0"/>
        <v>0</v>
      </c>
      <c r="AR22" s="41">
        <f t="shared" si="0"/>
        <v>0</v>
      </c>
      <c r="AS22" s="41">
        <f t="shared" si="0"/>
        <v>0</v>
      </c>
      <c r="AT22" s="41">
        <f t="shared" si="0"/>
        <v>0</v>
      </c>
      <c r="AU22" s="40">
        <f t="shared" ref="AU22" si="1">SUM(AU23:AU24)</f>
        <v>0</v>
      </c>
      <c r="AV22" s="40">
        <f t="shared" ref="AV22" si="2">SUM(AV23:AV24)</f>
        <v>0</v>
      </c>
      <c r="AW22" s="40">
        <f t="shared" ref="AW22" si="3">SUM(AW23:AW24)</f>
        <v>0</v>
      </c>
      <c r="AX22" s="40">
        <f t="shared" ref="AX22" si="4">SUM(AX23:AX24)</f>
        <v>0</v>
      </c>
      <c r="AY22" s="40">
        <f t="shared" ref="AY22" si="5">SUM(AY23:AY24)</f>
        <v>0</v>
      </c>
      <c r="AZ22" s="40">
        <f t="shared" ref="AZ22" si="6">SUM(AZ23:AZ24)</f>
        <v>0</v>
      </c>
      <c r="BA22" s="40">
        <f t="shared" ref="BA22" si="7">SUM(BA23:BA24)</f>
        <v>0</v>
      </c>
      <c r="BB22" s="40">
        <f t="shared" ref="BB22" si="8">SUM(BB23:BB24)</f>
        <v>0</v>
      </c>
      <c r="BC22" s="40">
        <f t="shared" ref="BC22" si="9">SUM(BC23:BC24)</f>
        <v>0</v>
      </c>
      <c r="BD22" s="40">
        <f t="shared" ref="BD22" si="10">SUM(BD23:BD24)</f>
        <v>0</v>
      </c>
      <c r="BE22" s="40">
        <f t="shared" ref="BE22" si="11">SUM(BE23:BE24)</f>
        <v>0</v>
      </c>
      <c r="BF22" s="40">
        <f t="shared" ref="BF22" si="12">SUM(BF23:BF24)</f>
        <v>0</v>
      </c>
      <c r="BG22" s="40">
        <f t="shared" ref="BG22" si="13">SUM(BG23:BG24)</f>
        <v>0</v>
      </c>
      <c r="BH22" s="40">
        <f t="shared" ref="BH22" si="14">SUM(BH23:BH24)</f>
        <v>0</v>
      </c>
      <c r="BI22" s="40">
        <f t="shared" ref="BI22" si="15">SUM(BI23:BI24)</f>
        <v>0</v>
      </c>
      <c r="BJ22" s="40">
        <f t="shared" ref="BJ22" si="16">SUM(BJ23:BJ24)</f>
        <v>0</v>
      </c>
      <c r="BK22" s="40">
        <f t="shared" ref="BK22" si="17">SUM(BK23:BK24)</f>
        <v>0</v>
      </c>
      <c r="BL22" s="41">
        <f t="shared" ref="BL22" si="18">SUM(BL23:BL24)</f>
        <v>0</v>
      </c>
      <c r="BM22" s="41">
        <f t="shared" ref="BM22" si="19">SUM(BM23:BM24)</f>
        <v>0</v>
      </c>
      <c r="BN22" s="41">
        <f t="shared" ref="BN22" si="20">SUM(BN23:BN24)</f>
        <v>0</v>
      </c>
      <c r="BO22" s="41">
        <f t="shared" ref="BO22" si="21">SUM(BO23:BO24)</f>
        <v>0</v>
      </c>
      <c r="BP22" s="40">
        <f t="shared" ref="BP22" si="22">SUM(BP23:BP24)</f>
        <v>0</v>
      </c>
      <c r="BQ22" s="42">
        <f t="shared" ref="BQ22:BW22" si="23">SUM(BQ23:BQ24)</f>
        <v>50</v>
      </c>
      <c r="BR22" s="42">
        <f t="shared" si="23"/>
        <v>0</v>
      </c>
      <c r="BS22" s="42">
        <f t="shared" si="23"/>
        <v>0</v>
      </c>
      <c r="BT22" s="42">
        <f t="shared" si="23"/>
        <v>0</v>
      </c>
      <c r="BU22" s="42">
        <f t="shared" si="23"/>
        <v>0</v>
      </c>
      <c r="BV22" s="42">
        <f t="shared" si="23"/>
        <v>0</v>
      </c>
      <c r="BW22" s="42">
        <f t="shared" si="23"/>
        <v>0</v>
      </c>
      <c r="BX22" s="42">
        <f t="shared" ref="BX22:EI22" si="24">SUM(BX23:BX24)</f>
        <v>0</v>
      </c>
      <c r="BY22" s="42">
        <f t="shared" si="24"/>
        <v>0</v>
      </c>
      <c r="BZ22" s="42">
        <f t="shared" si="24"/>
        <v>0</v>
      </c>
      <c r="CA22" s="42">
        <f t="shared" si="24"/>
        <v>0</v>
      </c>
      <c r="CB22" s="42">
        <f t="shared" si="24"/>
        <v>0</v>
      </c>
      <c r="CC22" s="42">
        <f t="shared" si="24"/>
        <v>0</v>
      </c>
      <c r="CD22" s="42">
        <f t="shared" si="24"/>
        <v>0</v>
      </c>
      <c r="CE22" s="42">
        <f t="shared" si="24"/>
        <v>0</v>
      </c>
      <c r="CF22" s="42">
        <f t="shared" si="24"/>
        <v>0</v>
      </c>
      <c r="CG22" s="42">
        <f t="shared" si="24"/>
        <v>0</v>
      </c>
      <c r="CH22" s="42">
        <f t="shared" si="24"/>
        <v>0</v>
      </c>
      <c r="CI22" s="42">
        <f t="shared" si="24"/>
        <v>0</v>
      </c>
      <c r="CJ22" s="42">
        <f t="shared" si="24"/>
        <v>0</v>
      </c>
      <c r="CK22" s="42">
        <f t="shared" si="24"/>
        <v>0</v>
      </c>
      <c r="CL22" s="42">
        <f t="shared" si="24"/>
        <v>0</v>
      </c>
      <c r="CM22" s="42">
        <f t="shared" si="24"/>
        <v>0</v>
      </c>
      <c r="CN22" s="42">
        <f t="shared" si="24"/>
        <v>0</v>
      </c>
      <c r="CO22" s="42">
        <f t="shared" si="24"/>
        <v>0</v>
      </c>
      <c r="CP22" s="42">
        <f t="shared" si="24"/>
        <v>0</v>
      </c>
      <c r="CQ22" s="42">
        <f t="shared" si="24"/>
        <v>0</v>
      </c>
      <c r="CR22" s="42">
        <f t="shared" si="24"/>
        <v>0</v>
      </c>
      <c r="CS22" s="42">
        <f t="shared" si="24"/>
        <v>0</v>
      </c>
      <c r="CT22" s="42">
        <f t="shared" si="24"/>
        <v>0</v>
      </c>
      <c r="CU22" s="42">
        <f t="shared" si="24"/>
        <v>0</v>
      </c>
      <c r="CV22" s="42">
        <f t="shared" si="24"/>
        <v>0</v>
      </c>
      <c r="CW22" s="42">
        <f t="shared" si="24"/>
        <v>0</v>
      </c>
      <c r="CX22" s="42">
        <f t="shared" si="24"/>
        <v>0</v>
      </c>
      <c r="CY22" s="42">
        <f t="shared" si="24"/>
        <v>0</v>
      </c>
      <c r="CZ22" s="42">
        <f t="shared" si="24"/>
        <v>0</v>
      </c>
      <c r="DA22" s="42">
        <f t="shared" si="24"/>
        <v>0</v>
      </c>
      <c r="DB22" s="42">
        <f t="shared" si="24"/>
        <v>0</v>
      </c>
      <c r="DC22" s="42">
        <f t="shared" si="24"/>
        <v>0</v>
      </c>
      <c r="DD22" s="42">
        <f t="shared" si="24"/>
        <v>0</v>
      </c>
      <c r="DE22" s="42">
        <f t="shared" si="24"/>
        <v>0</v>
      </c>
      <c r="DF22" s="42">
        <f t="shared" si="24"/>
        <v>0</v>
      </c>
      <c r="DG22" s="42">
        <f t="shared" si="24"/>
        <v>0</v>
      </c>
      <c r="DH22" s="42">
        <f t="shared" si="24"/>
        <v>0</v>
      </c>
      <c r="DI22" s="42">
        <f t="shared" si="24"/>
        <v>0</v>
      </c>
      <c r="DJ22" s="42">
        <f t="shared" si="24"/>
        <v>0</v>
      </c>
      <c r="DK22" s="42">
        <f t="shared" si="24"/>
        <v>0</v>
      </c>
      <c r="DL22" s="42">
        <f t="shared" si="24"/>
        <v>0</v>
      </c>
      <c r="DM22" s="42">
        <f t="shared" si="24"/>
        <v>0</v>
      </c>
      <c r="DN22" s="42">
        <f t="shared" si="24"/>
        <v>0</v>
      </c>
      <c r="DO22" s="42">
        <f t="shared" si="24"/>
        <v>0</v>
      </c>
      <c r="DP22" s="42">
        <f t="shared" si="24"/>
        <v>0</v>
      </c>
      <c r="DQ22" s="42">
        <f t="shared" si="24"/>
        <v>0</v>
      </c>
      <c r="DR22" s="42">
        <f t="shared" si="24"/>
        <v>0</v>
      </c>
      <c r="DS22" s="42">
        <f t="shared" si="24"/>
        <v>0</v>
      </c>
      <c r="DT22" s="42">
        <f t="shared" si="24"/>
        <v>0</v>
      </c>
      <c r="DU22" s="42">
        <f t="shared" si="24"/>
        <v>0</v>
      </c>
      <c r="DV22" s="42">
        <f t="shared" si="24"/>
        <v>0</v>
      </c>
      <c r="DW22" s="42">
        <f t="shared" si="24"/>
        <v>0</v>
      </c>
      <c r="DX22" s="42">
        <f t="shared" si="24"/>
        <v>0</v>
      </c>
      <c r="DY22" s="42">
        <f t="shared" si="24"/>
        <v>27</v>
      </c>
      <c r="DZ22" s="42">
        <f t="shared" si="24"/>
        <v>0</v>
      </c>
      <c r="EA22" s="42">
        <f t="shared" si="24"/>
        <v>0</v>
      </c>
      <c r="EB22" s="42">
        <f t="shared" si="24"/>
        <v>0</v>
      </c>
      <c r="EC22" s="42">
        <f t="shared" si="24"/>
        <v>0</v>
      </c>
      <c r="ED22" s="42">
        <f t="shared" si="24"/>
        <v>0</v>
      </c>
      <c r="EE22" s="42">
        <f t="shared" si="24"/>
        <v>0</v>
      </c>
      <c r="EF22" s="42">
        <f t="shared" si="24"/>
        <v>0</v>
      </c>
      <c r="EG22" s="42">
        <f t="shared" si="24"/>
        <v>0</v>
      </c>
      <c r="EH22" s="42">
        <f t="shared" si="24"/>
        <v>0</v>
      </c>
      <c r="EI22" s="42">
        <f t="shared" si="24"/>
        <v>0</v>
      </c>
      <c r="EJ22" s="42">
        <f t="shared" ref="EJ22:GU22" si="25">SUM(EJ23:EJ24)</f>
        <v>0</v>
      </c>
      <c r="EK22" s="42">
        <f t="shared" si="25"/>
        <v>0</v>
      </c>
      <c r="EL22" s="42">
        <f t="shared" si="25"/>
        <v>0</v>
      </c>
      <c r="EM22" s="42">
        <f t="shared" si="25"/>
        <v>0</v>
      </c>
      <c r="EN22" s="42">
        <f t="shared" si="25"/>
        <v>0</v>
      </c>
      <c r="EO22" s="42">
        <f t="shared" si="25"/>
        <v>0</v>
      </c>
      <c r="EP22" s="42">
        <f t="shared" si="25"/>
        <v>0</v>
      </c>
      <c r="EQ22" s="42">
        <f t="shared" si="25"/>
        <v>0</v>
      </c>
      <c r="ER22" s="42">
        <f t="shared" si="25"/>
        <v>0</v>
      </c>
      <c r="ES22" s="42">
        <f t="shared" si="25"/>
        <v>0</v>
      </c>
      <c r="ET22" s="42">
        <f t="shared" si="25"/>
        <v>0</v>
      </c>
      <c r="EU22" s="42">
        <f t="shared" si="25"/>
        <v>0</v>
      </c>
      <c r="EV22" s="42">
        <f t="shared" si="25"/>
        <v>0</v>
      </c>
      <c r="EW22" s="42">
        <f t="shared" si="25"/>
        <v>0</v>
      </c>
      <c r="EX22" s="42">
        <f t="shared" si="25"/>
        <v>0</v>
      </c>
      <c r="EY22" s="42">
        <f t="shared" si="25"/>
        <v>0</v>
      </c>
      <c r="EZ22" s="42">
        <f t="shared" si="25"/>
        <v>0</v>
      </c>
      <c r="FA22" s="42">
        <f t="shared" si="25"/>
        <v>0</v>
      </c>
      <c r="FB22" s="42">
        <f t="shared" si="25"/>
        <v>0</v>
      </c>
      <c r="FC22" s="42">
        <f t="shared" si="25"/>
        <v>0</v>
      </c>
      <c r="FD22" s="42">
        <f t="shared" si="25"/>
        <v>0</v>
      </c>
      <c r="FE22" s="42">
        <f t="shared" si="25"/>
        <v>0</v>
      </c>
      <c r="FF22" s="42">
        <f t="shared" si="25"/>
        <v>0</v>
      </c>
      <c r="FG22" s="42">
        <f t="shared" si="25"/>
        <v>0</v>
      </c>
      <c r="FH22" s="42">
        <f t="shared" si="25"/>
        <v>0</v>
      </c>
      <c r="FI22" s="42">
        <f t="shared" si="25"/>
        <v>0</v>
      </c>
      <c r="FJ22" s="42">
        <f t="shared" si="25"/>
        <v>0</v>
      </c>
      <c r="FK22" s="42">
        <f t="shared" si="25"/>
        <v>0</v>
      </c>
      <c r="FL22" s="42">
        <f t="shared" si="25"/>
        <v>0</v>
      </c>
      <c r="FM22" s="42">
        <f t="shared" si="25"/>
        <v>0</v>
      </c>
      <c r="FN22" s="42">
        <f t="shared" si="25"/>
        <v>0</v>
      </c>
      <c r="FO22" s="42">
        <f t="shared" si="25"/>
        <v>0</v>
      </c>
      <c r="FP22" s="42">
        <f t="shared" si="25"/>
        <v>0</v>
      </c>
      <c r="FQ22" s="42">
        <f t="shared" si="25"/>
        <v>0</v>
      </c>
      <c r="FR22" s="42">
        <f t="shared" si="25"/>
        <v>0</v>
      </c>
      <c r="FS22" s="42">
        <f t="shared" si="25"/>
        <v>0</v>
      </c>
      <c r="FT22" s="42">
        <f t="shared" si="25"/>
        <v>0</v>
      </c>
      <c r="FU22" s="42">
        <f t="shared" si="25"/>
        <v>0</v>
      </c>
      <c r="FV22" s="42">
        <f t="shared" si="25"/>
        <v>0</v>
      </c>
      <c r="FW22" s="42">
        <f t="shared" si="25"/>
        <v>0</v>
      </c>
      <c r="FX22" s="42">
        <f t="shared" si="25"/>
        <v>0</v>
      </c>
      <c r="FY22" s="42">
        <f t="shared" si="25"/>
        <v>0</v>
      </c>
      <c r="FZ22" s="42">
        <f t="shared" si="25"/>
        <v>0</v>
      </c>
      <c r="GA22" s="42">
        <f t="shared" si="25"/>
        <v>0</v>
      </c>
      <c r="GB22" s="42">
        <f t="shared" si="25"/>
        <v>0</v>
      </c>
      <c r="GC22" s="42">
        <f t="shared" si="25"/>
        <v>0</v>
      </c>
      <c r="GD22" s="42">
        <f t="shared" si="25"/>
        <v>0</v>
      </c>
      <c r="GE22" s="42">
        <f t="shared" si="25"/>
        <v>0</v>
      </c>
      <c r="GF22" s="42">
        <f t="shared" si="25"/>
        <v>0</v>
      </c>
      <c r="GG22" s="42">
        <f t="shared" si="25"/>
        <v>0</v>
      </c>
      <c r="GH22" s="42">
        <f t="shared" si="25"/>
        <v>0</v>
      </c>
      <c r="GI22" s="42">
        <f t="shared" si="25"/>
        <v>0</v>
      </c>
      <c r="GJ22" s="42">
        <f t="shared" si="25"/>
        <v>0</v>
      </c>
      <c r="GK22" s="42">
        <f t="shared" si="25"/>
        <v>0</v>
      </c>
      <c r="GL22" s="42">
        <f t="shared" si="25"/>
        <v>0</v>
      </c>
      <c r="GM22" s="42">
        <f t="shared" si="25"/>
        <v>0</v>
      </c>
      <c r="GN22" s="42">
        <f t="shared" si="25"/>
        <v>0</v>
      </c>
      <c r="GO22" s="42">
        <f t="shared" si="25"/>
        <v>0</v>
      </c>
      <c r="GP22" s="42">
        <f t="shared" si="25"/>
        <v>0</v>
      </c>
      <c r="GQ22" s="42">
        <f t="shared" si="25"/>
        <v>0</v>
      </c>
      <c r="GR22" s="42">
        <f t="shared" si="25"/>
        <v>0</v>
      </c>
      <c r="GS22" s="42">
        <f t="shared" si="25"/>
        <v>0</v>
      </c>
      <c r="GT22" s="42">
        <f t="shared" si="25"/>
        <v>0</v>
      </c>
      <c r="GU22" s="42">
        <f t="shared" si="25"/>
        <v>0</v>
      </c>
      <c r="GV22" s="42">
        <f t="shared" ref="GV22:IS22" si="26">SUM(GV23:GV24)</f>
        <v>0</v>
      </c>
      <c r="GW22" s="42">
        <f t="shared" si="26"/>
        <v>0</v>
      </c>
      <c r="GX22" s="42">
        <f t="shared" si="26"/>
        <v>0</v>
      </c>
      <c r="GY22" s="42">
        <f t="shared" si="26"/>
        <v>0</v>
      </c>
      <c r="GZ22" s="42">
        <f t="shared" si="26"/>
        <v>0</v>
      </c>
      <c r="HA22" s="42">
        <f t="shared" si="26"/>
        <v>0</v>
      </c>
      <c r="HB22" s="42">
        <f t="shared" si="26"/>
        <v>0</v>
      </c>
      <c r="HC22" s="42">
        <f t="shared" si="26"/>
        <v>0</v>
      </c>
      <c r="HD22" s="42">
        <f t="shared" si="26"/>
        <v>0</v>
      </c>
      <c r="HE22" s="42">
        <f t="shared" si="26"/>
        <v>0</v>
      </c>
      <c r="HF22" s="42">
        <f t="shared" si="26"/>
        <v>0</v>
      </c>
      <c r="HG22" s="42">
        <f t="shared" si="26"/>
        <v>0</v>
      </c>
      <c r="HH22" s="42">
        <f t="shared" si="26"/>
        <v>0</v>
      </c>
      <c r="HI22" s="42">
        <f t="shared" si="26"/>
        <v>0</v>
      </c>
      <c r="HJ22" s="42">
        <f t="shared" si="26"/>
        <v>190</v>
      </c>
      <c r="HK22" s="42">
        <f t="shared" si="26"/>
        <v>72</v>
      </c>
      <c r="HL22" s="42">
        <f t="shared" si="26"/>
        <v>0</v>
      </c>
      <c r="HM22" s="42">
        <f t="shared" si="26"/>
        <v>0</v>
      </c>
      <c r="HN22" s="42">
        <f t="shared" si="26"/>
        <v>0</v>
      </c>
      <c r="HO22" s="42">
        <f t="shared" si="26"/>
        <v>0</v>
      </c>
      <c r="HP22" s="42">
        <f t="shared" si="26"/>
        <v>0</v>
      </c>
      <c r="HQ22" s="42">
        <f t="shared" si="26"/>
        <v>0</v>
      </c>
      <c r="HR22" s="42">
        <f t="shared" si="26"/>
        <v>0</v>
      </c>
      <c r="HS22" s="42">
        <f t="shared" si="26"/>
        <v>0</v>
      </c>
      <c r="HT22" s="42">
        <f t="shared" si="26"/>
        <v>0</v>
      </c>
      <c r="HU22" s="42">
        <f t="shared" si="26"/>
        <v>0</v>
      </c>
      <c r="HV22" s="42">
        <f t="shared" si="26"/>
        <v>90</v>
      </c>
      <c r="HW22" s="42">
        <f t="shared" si="26"/>
        <v>0</v>
      </c>
      <c r="HX22" s="42">
        <f t="shared" si="26"/>
        <v>0</v>
      </c>
      <c r="HY22" s="42">
        <f t="shared" si="26"/>
        <v>28</v>
      </c>
      <c r="HZ22" s="42">
        <f t="shared" si="26"/>
        <v>0</v>
      </c>
      <c r="IA22" s="42">
        <f t="shared" si="26"/>
        <v>0</v>
      </c>
      <c r="IB22" s="42">
        <f t="shared" si="26"/>
        <v>189</v>
      </c>
      <c r="IC22" s="42">
        <f t="shared" si="26"/>
        <v>71</v>
      </c>
      <c r="ID22" s="42">
        <f t="shared" si="26"/>
        <v>0</v>
      </c>
      <c r="IE22" s="42">
        <f t="shared" si="26"/>
        <v>0</v>
      </c>
      <c r="IF22" s="42">
        <f t="shared" si="26"/>
        <v>0</v>
      </c>
      <c r="IG22" s="42">
        <f t="shared" si="26"/>
        <v>0</v>
      </c>
      <c r="IH22" s="42">
        <f t="shared" si="26"/>
        <v>0</v>
      </c>
      <c r="II22" s="42">
        <f t="shared" si="26"/>
        <v>0</v>
      </c>
      <c r="IJ22" s="42">
        <f t="shared" si="26"/>
        <v>0</v>
      </c>
      <c r="IK22" s="42">
        <f t="shared" si="26"/>
        <v>0</v>
      </c>
      <c r="IL22" s="42">
        <f t="shared" si="26"/>
        <v>0</v>
      </c>
      <c r="IM22" s="42">
        <f t="shared" si="26"/>
        <v>0</v>
      </c>
      <c r="IN22" s="42">
        <f t="shared" si="26"/>
        <v>92</v>
      </c>
      <c r="IO22" s="42">
        <f t="shared" si="26"/>
        <v>0</v>
      </c>
      <c r="IP22" s="42">
        <f t="shared" si="26"/>
        <v>0</v>
      </c>
      <c r="IQ22" s="42">
        <f t="shared" si="26"/>
        <v>26</v>
      </c>
      <c r="IR22" s="42">
        <f t="shared" si="26"/>
        <v>0</v>
      </c>
      <c r="IS22" s="42">
        <f t="shared" si="26"/>
        <v>0</v>
      </c>
      <c r="IT22" s="42">
        <v>242</v>
      </c>
      <c r="IU22" s="42">
        <v>0</v>
      </c>
      <c r="IV22" s="42">
        <v>20679</v>
      </c>
      <c r="IW22" s="42">
        <v>16424</v>
      </c>
      <c r="IX22" s="42">
        <v>16424</v>
      </c>
      <c r="IY22" s="42">
        <v>2965</v>
      </c>
      <c r="IZ22" s="42">
        <v>4255</v>
      </c>
      <c r="JA22" s="42">
        <v>4255</v>
      </c>
      <c r="JB22" s="42">
        <v>1254</v>
      </c>
    </row>
    <row r="23" spans="1:262" s="36" customFormat="1" ht="23.25" x14ac:dyDescent="0.25">
      <c r="A23" s="35">
        <v>1</v>
      </c>
      <c r="B23" s="44" t="s">
        <v>76</v>
      </c>
      <c r="C23" s="35" t="s">
        <v>54</v>
      </c>
      <c r="D23" s="45">
        <f>SUM(E23:HI23)-AJ23-AP23-AS23-BK23-BN23-AK23-AN23-AM23-AQ23-AT23-BL23-BO23</f>
        <v>148</v>
      </c>
      <c r="E23" s="46">
        <v>71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/>
      <c r="AL23" s="46">
        <v>0</v>
      </c>
      <c r="AM23" s="46">
        <v>0</v>
      </c>
      <c r="AN23" s="46"/>
      <c r="AO23" s="46">
        <v>0</v>
      </c>
      <c r="AP23" s="46">
        <v>0</v>
      </c>
      <c r="AQ23" s="46"/>
      <c r="AR23" s="46">
        <v>0</v>
      </c>
      <c r="AS23" s="46">
        <v>0</v>
      </c>
      <c r="AT23" s="46"/>
      <c r="AU23" s="46">
        <v>0</v>
      </c>
      <c r="AV23" s="46">
        <v>0</v>
      </c>
      <c r="AW23" s="35">
        <v>0</v>
      </c>
      <c r="AX23" s="46">
        <v>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/>
      <c r="BM23" s="46">
        <v>0</v>
      </c>
      <c r="BN23" s="46">
        <v>0</v>
      </c>
      <c r="BO23" s="46"/>
      <c r="BP23" s="46">
        <v>0</v>
      </c>
      <c r="BQ23" s="46">
        <v>50</v>
      </c>
      <c r="BR23" s="46">
        <v>0</v>
      </c>
      <c r="BS23" s="46">
        <v>0</v>
      </c>
      <c r="BT23" s="46">
        <v>0</v>
      </c>
      <c r="BU23" s="46">
        <v>0</v>
      </c>
      <c r="BV23" s="46">
        <v>0</v>
      </c>
      <c r="BW23" s="46">
        <v>0</v>
      </c>
      <c r="BX23" s="46">
        <v>0</v>
      </c>
      <c r="BY23" s="46">
        <v>0</v>
      </c>
      <c r="BZ23" s="46">
        <v>0</v>
      </c>
      <c r="CA23" s="46">
        <v>0</v>
      </c>
      <c r="CB23" s="46">
        <v>0</v>
      </c>
      <c r="CC23" s="46">
        <v>0</v>
      </c>
      <c r="CD23" s="46">
        <v>0</v>
      </c>
      <c r="CE23" s="46">
        <v>0</v>
      </c>
      <c r="CF23" s="46">
        <v>0</v>
      </c>
      <c r="CG23" s="46">
        <v>0</v>
      </c>
      <c r="CH23" s="46">
        <v>0</v>
      </c>
      <c r="CI23" s="46">
        <v>0</v>
      </c>
      <c r="CJ23" s="46">
        <v>0</v>
      </c>
      <c r="CK23" s="46">
        <v>0</v>
      </c>
      <c r="CL23" s="46">
        <v>0</v>
      </c>
      <c r="CM23" s="46">
        <v>0</v>
      </c>
      <c r="CN23" s="46">
        <v>0</v>
      </c>
      <c r="CO23" s="46">
        <v>0</v>
      </c>
      <c r="CP23" s="46">
        <v>0</v>
      </c>
      <c r="CQ23" s="46">
        <v>0</v>
      </c>
      <c r="CR23" s="46">
        <v>0</v>
      </c>
      <c r="CS23" s="46">
        <v>0</v>
      </c>
      <c r="CT23" s="46">
        <v>0</v>
      </c>
      <c r="CU23" s="46">
        <v>0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0</v>
      </c>
      <c r="DB23" s="46">
        <v>0</v>
      </c>
      <c r="DC23" s="46">
        <v>0</v>
      </c>
      <c r="DD23" s="46">
        <v>0</v>
      </c>
      <c r="DE23" s="46">
        <v>0</v>
      </c>
      <c r="DF23" s="46">
        <v>0</v>
      </c>
      <c r="DG23" s="46">
        <v>0</v>
      </c>
      <c r="DH23" s="46">
        <v>0</v>
      </c>
      <c r="DI23" s="46">
        <v>0</v>
      </c>
      <c r="DJ23" s="46">
        <v>0</v>
      </c>
      <c r="DK23" s="46">
        <v>0</v>
      </c>
      <c r="DL23" s="46">
        <v>0</v>
      </c>
      <c r="DM23" s="46">
        <v>0</v>
      </c>
      <c r="DN23" s="46">
        <v>0</v>
      </c>
      <c r="DO23" s="46">
        <v>0</v>
      </c>
      <c r="DP23" s="46">
        <v>0</v>
      </c>
      <c r="DQ23" s="46">
        <v>0</v>
      </c>
      <c r="DR23" s="46">
        <v>0</v>
      </c>
      <c r="DS23" s="46">
        <v>0</v>
      </c>
      <c r="DT23" s="46">
        <v>0</v>
      </c>
      <c r="DU23" s="46">
        <v>0</v>
      </c>
      <c r="DV23" s="46">
        <v>0</v>
      </c>
      <c r="DW23" s="46">
        <v>0</v>
      </c>
      <c r="DX23" s="46">
        <v>0</v>
      </c>
      <c r="DY23" s="46">
        <v>27</v>
      </c>
      <c r="DZ23" s="46">
        <v>0</v>
      </c>
      <c r="EA23" s="46">
        <v>0</v>
      </c>
      <c r="EB23" s="46">
        <v>0</v>
      </c>
      <c r="EC23" s="46">
        <v>0</v>
      </c>
      <c r="ED23" s="46">
        <v>0</v>
      </c>
      <c r="EE23" s="46">
        <v>0</v>
      </c>
      <c r="EF23" s="46">
        <v>0</v>
      </c>
      <c r="EG23" s="46">
        <v>0</v>
      </c>
      <c r="EH23" s="46">
        <v>0</v>
      </c>
      <c r="EI23" s="46">
        <v>0</v>
      </c>
      <c r="EJ23" s="46">
        <v>0</v>
      </c>
      <c r="EK23" s="46">
        <v>0</v>
      </c>
      <c r="EL23" s="46">
        <v>0</v>
      </c>
      <c r="EM23" s="46">
        <v>0</v>
      </c>
      <c r="EN23" s="46">
        <v>0</v>
      </c>
      <c r="EO23" s="46">
        <v>0</v>
      </c>
      <c r="EP23" s="46">
        <v>0</v>
      </c>
      <c r="EQ23" s="46">
        <v>0</v>
      </c>
      <c r="ER23" s="46">
        <v>0</v>
      </c>
      <c r="ES23" s="46">
        <v>0</v>
      </c>
      <c r="ET23" s="46">
        <v>0</v>
      </c>
      <c r="EU23" s="46">
        <v>0</v>
      </c>
      <c r="EV23" s="46">
        <v>0</v>
      </c>
      <c r="EW23" s="46">
        <v>0</v>
      </c>
      <c r="EX23" s="46">
        <v>0</v>
      </c>
      <c r="EY23" s="46">
        <v>0</v>
      </c>
      <c r="EZ23" s="46">
        <v>0</v>
      </c>
      <c r="FA23" s="46">
        <v>0</v>
      </c>
      <c r="FB23" s="46">
        <v>0</v>
      </c>
      <c r="FC23" s="46">
        <v>0</v>
      </c>
      <c r="FD23" s="46">
        <v>0</v>
      </c>
      <c r="FE23" s="46">
        <v>0</v>
      </c>
      <c r="FF23" s="46">
        <v>0</v>
      </c>
      <c r="FG23" s="46">
        <v>0</v>
      </c>
      <c r="FH23" s="46">
        <v>0</v>
      </c>
      <c r="FI23" s="46">
        <v>0</v>
      </c>
      <c r="FJ23" s="46">
        <v>0</v>
      </c>
      <c r="FK23" s="46">
        <v>0</v>
      </c>
      <c r="FL23" s="46">
        <v>0</v>
      </c>
      <c r="FM23" s="46">
        <v>0</v>
      </c>
      <c r="FN23" s="46">
        <v>0</v>
      </c>
      <c r="FO23" s="46">
        <v>0</v>
      </c>
      <c r="FP23" s="46">
        <v>0</v>
      </c>
      <c r="FQ23" s="46">
        <v>0</v>
      </c>
      <c r="FR23" s="46">
        <v>0</v>
      </c>
      <c r="FS23" s="46">
        <v>0</v>
      </c>
      <c r="FT23" s="46">
        <v>0</v>
      </c>
      <c r="FU23" s="46">
        <v>0</v>
      </c>
      <c r="FV23" s="46">
        <v>0</v>
      </c>
      <c r="FW23" s="46">
        <v>0</v>
      </c>
      <c r="FX23" s="46">
        <v>0</v>
      </c>
      <c r="FY23" s="46">
        <v>0</v>
      </c>
      <c r="FZ23" s="46">
        <v>0</v>
      </c>
      <c r="GA23" s="46">
        <v>0</v>
      </c>
      <c r="GB23" s="46">
        <v>0</v>
      </c>
      <c r="GC23" s="46">
        <v>0</v>
      </c>
      <c r="GD23" s="46">
        <v>0</v>
      </c>
      <c r="GE23" s="46">
        <v>0</v>
      </c>
      <c r="GF23" s="46">
        <v>0</v>
      </c>
      <c r="GG23" s="46">
        <v>0</v>
      </c>
      <c r="GH23" s="46">
        <v>0</v>
      </c>
      <c r="GI23" s="46">
        <v>0</v>
      </c>
      <c r="GJ23" s="46">
        <v>0</v>
      </c>
      <c r="GK23" s="46">
        <v>0</v>
      </c>
      <c r="GL23" s="46">
        <v>0</v>
      </c>
      <c r="GM23" s="46">
        <v>0</v>
      </c>
      <c r="GN23" s="46">
        <v>0</v>
      </c>
      <c r="GO23" s="46">
        <v>0</v>
      </c>
      <c r="GP23" s="46">
        <v>0</v>
      </c>
      <c r="GQ23" s="46">
        <v>0</v>
      </c>
      <c r="GR23" s="46">
        <v>0</v>
      </c>
      <c r="GS23" s="46">
        <v>0</v>
      </c>
      <c r="GT23" s="46">
        <v>0</v>
      </c>
      <c r="GU23" s="46">
        <v>0</v>
      </c>
      <c r="GV23" s="46">
        <v>0</v>
      </c>
      <c r="GW23" s="46">
        <v>0</v>
      </c>
      <c r="GX23" s="46">
        <v>0</v>
      </c>
      <c r="GY23" s="46">
        <v>0</v>
      </c>
      <c r="GZ23" s="46">
        <v>0</v>
      </c>
      <c r="HA23" s="46">
        <v>0</v>
      </c>
      <c r="HB23" s="46">
        <v>0</v>
      </c>
      <c r="HC23" s="46">
        <v>0</v>
      </c>
      <c r="HD23" s="46">
        <v>0</v>
      </c>
      <c r="HE23" s="46">
        <v>0</v>
      </c>
      <c r="HF23" s="46">
        <v>0</v>
      </c>
      <c r="HG23" s="46">
        <v>0</v>
      </c>
      <c r="HH23" s="46">
        <v>0</v>
      </c>
      <c r="HI23" s="46">
        <v>0</v>
      </c>
      <c r="HJ23" s="47">
        <f t="shared" ref="HJ23:HJ24" si="27">SUM(HK23:IA23)</f>
        <v>72</v>
      </c>
      <c r="HK23" s="47">
        <v>72</v>
      </c>
      <c r="HL23" s="47">
        <v>0</v>
      </c>
      <c r="HM23" s="47">
        <v>0</v>
      </c>
      <c r="HN23" s="47">
        <v>0</v>
      </c>
      <c r="HO23" s="47">
        <v>0</v>
      </c>
      <c r="HP23" s="47">
        <v>0</v>
      </c>
      <c r="HQ23" s="47">
        <v>0</v>
      </c>
      <c r="HR23" s="47">
        <v>0</v>
      </c>
      <c r="HS23" s="47">
        <v>0</v>
      </c>
      <c r="HT23" s="47">
        <v>0</v>
      </c>
      <c r="HU23" s="47">
        <v>0</v>
      </c>
      <c r="HV23" s="47">
        <v>0</v>
      </c>
      <c r="HW23" s="47">
        <v>0</v>
      </c>
      <c r="HX23" s="47">
        <v>0</v>
      </c>
      <c r="HY23" s="47">
        <v>0</v>
      </c>
      <c r="HZ23" s="47">
        <v>0</v>
      </c>
      <c r="IA23" s="47">
        <v>0</v>
      </c>
      <c r="IB23" s="47">
        <f t="shared" ref="IB23:IB24" si="28">SUM(IC23:IS23)</f>
        <v>71</v>
      </c>
      <c r="IC23" s="47">
        <v>71</v>
      </c>
      <c r="ID23" s="47">
        <v>0</v>
      </c>
      <c r="IE23" s="47">
        <v>0</v>
      </c>
      <c r="IF23" s="47">
        <v>0</v>
      </c>
      <c r="IG23" s="47">
        <v>0</v>
      </c>
      <c r="IH23" s="47">
        <v>0</v>
      </c>
      <c r="II23" s="47">
        <v>0</v>
      </c>
      <c r="IJ23" s="47">
        <v>0</v>
      </c>
      <c r="IK23" s="47">
        <v>0</v>
      </c>
      <c r="IL23" s="47">
        <v>0</v>
      </c>
      <c r="IM23" s="47">
        <v>0</v>
      </c>
      <c r="IN23" s="47">
        <v>0</v>
      </c>
      <c r="IO23" s="47">
        <v>0</v>
      </c>
      <c r="IP23" s="47">
        <v>0</v>
      </c>
      <c r="IQ23" s="47">
        <v>0</v>
      </c>
      <c r="IR23" s="47">
        <v>0</v>
      </c>
      <c r="IS23" s="47">
        <v>0</v>
      </c>
      <c r="IT23" s="48">
        <v>122</v>
      </c>
      <c r="IU23" s="48">
        <v>50</v>
      </c>
      <c r="IV23" s="49">
        <v>9298</v>
      </c>
      <c r="IW23" s="50">
        <v>7308</v>
      </c>
      <c r="IX23" s="51">
        <v>7308</v>
      </c>
      <c r="IY23" s="51">
        <v>2965</v>
      </c>
      <c r="IZ23" s="50">
        <v>1990</v>
      </c>
      <c r="JA23" s="51">
        <v>1990</v>
      </c>
      <c r="JB23" s="51">
        <v>1254</v>
      </c>
    </row>
    <row r="24" spans="1:262" s="36" customFormat="1" ht="46.5" x14ac:dyDescent="0.25">
      <c r="A24" s="35">
        <v>2</v>
      </c>
      <c r="B24" s="44" t="s">
        <v>77</v>
      </c>
      <c r="C24" s="35" t="s">
        <v>54</v>
      </c>
      <c r="D24" s="45">
        <f>SUM(E24:HI24)-AJ24-AP24-AS24-BK24-BN24-AK24-AN24-AM24-AQ24-AT24-BL24-BO24</f>
        <v>118</v>
      </c>
      <c r="E24" s="46">
        <v>0</v>
      </c>
      <c r="F24" s="46">
        <v>0</v>
      </c>
      <c r="G24" s="46">
        <v>92</v>
      </c>
      <c r="H24" s="46">
        <v>0</v>
      </c>
      <c r="I24" s="46">
        <v>26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/>
      <c r="AL24" s="46">
        <v>0</v>
      </c>
      <c r="AM24" s="46">
        <v>0</v>
      </c>
      <c r="AN24" s="46"/>
      <c r="AO24" s="46">
        <v>0</v>
      </c>
      <c r="AP24" s="46">
        <v>0</v>
      </c>
      <c r="AQ24" s="46"/>
      <c r="AR24" s="46">
        <v>0</v>
      </c>
      <c r="AS24" s="46">
        <v>0</v>
      </c>
      <c r="AT24" s="46"/>
      <c r="AU24" s="46">
        <v>0</v>
      </c>
      <c r="AV24" s="46">
        <v>0</v>
      </c>
      <c r="AW24" s="35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/>
      <c r="BM24" s="46">
        <v>0</v>
      </c>
      <c r="BN24" s="46">
        <v>0</v>
      </c>
      <c r="BO24" s="46"/>
      <c r="BP24" s="46">
        <v>0</v>
      </c>
      <c r="BQ24" s="46">
        <v>0</v>
      </c>
      <c r="BR24" s="46">
        <v>0</v>
      </c>
      <c r="BS24" s="46">
        <v>0</v>
      </c>
      <c r="BT24" s="46">
        <v>0</v>
      </c>
      <c r="BU24" s="46">
        <v>0</v>
      </c>
      <c r="BV24" s="46">
        <v>0</v>
      </c>
      <c r="BW24" s="46">
        <v>0</v>
      </c>
      <c r="BX24" s="46">
        <v>0</v>
      </c>
      <c r="BY24" s="46">
        <v>0</v>
      </c>
      <c r="BZ24" s="46">
        <v>0</v>
      </c>
      <c r="CA24" s="46">
        <v>0</v>
      </c>
      <c r="CB24" s="46">
        <v>0</v>
      </c>
      <c r="CC24" s="46">
        <v>0</v>
      </c>
      <c r="CD24" s="46">
        <v>0</v>
      </c>
      <c r="CE24" s="46">
        <v>0</v>
      </c>
      <c r="CF24" s="46">
        <v>0</v>
      </c>
      <c r="CG24" s="46">
        <v>0</v>
      </c>
      <c r="CH24" s="46">
        <v>0</v>
      </c>
      <c r="CI24" s="46">
        <v>0</v>
      </c>
      <c r="CJ24" s="46">
        <v>0</v>
      </c>
      <c r="CK24" s="46">
        <v>0</v>
      </c>
      <c r="CL24" s="46">
        <v>0</v>
      </c>
      <c r="CM24" s="46">
        <v>0</v>
      </c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0</v>
      </c>
      <c r="CX24" s="46">
        <v>0</v>
      </c>
      <c r="CY24" s="46">
        <v>0</v>
      </c>
      <c r="CZ24" s="46">
        <v>0</v>
      </c>
      <c r="DA24" s="46">
        <v>0</v>
      </c>
      <c r="DB24" s="46">
        <v>0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0</v>
      </c>
      <c r="DI24" s="46">
        <v>0</v>
      </c>
      <c r="DJ24" s="46">
        <v>0</v>
      </c>
      <c r="DK24" s="46">
        <v>0</v>
      </c>
      <c r="DL24" s="46">
        <v>0</v>
      </c>
      <c r="DM24" s="46">
        <v>0</v>
      </c>
      <c r="DN24" s="46">
        <v>0</v>
      </c>
      <c r="DO24" s="46">
        <v>0</v>
      </c>
      <c r="DP24" s="46">
        <v>0</v>
      </c>
      <c r="DQ24" s="46">
        <v>0</v>
      </c>
      <c r="DR24" s="46">
        <v>0</v>
      </c>
      <c r="DS24" s="46">
        <v>0</v>
      </c>
      <c r="DT24" s="46">
        <v>0</v>
      </c>
      <c r="DU24" s="46">
        <v>0</v>
      </c>
      <c r="DV24" s="46">
        <v>0</v>
      </c>
      <c r="DW24" s="46">
        <v>0</v>
      </c>
      <c r="DX24" s="46">
        <v>0</v>
      </c>
      <c r="DY24" s="46">
        <v>0</v>
      </c>
      <c r="DZ24" s="46">
        <v>0</v>
      </c>
      <c r="EA24" s="46">
        <v>0</v>
      </c>
      <c r="EB24" s="46">
        <v>0</v>
      </c>
      <c r="EC24" s="46">
        <v>0</v>
      </c>
      <c r="ED24" s="46">
        <v>0</v>
      </c>
      <c r="EE24" s="46">
        <v>0</v>
      </c>
      <c r="EF24" s="46">
        <v>0</v>
      </c>
      <c r="EG24" s="46">
        <v>0</v>
      </c>
      <c r="EH24" s="46">
        <v>0</v>
      </c>
      <c r="EI24" s="46">
        <v>0</v>
      </c>
      <c r="EJ24" s="46">
        <v>0</v>
      </c>
      <c r="EK24" s="46">
        <v>0</v>
      </c>
      <c r="EL24" s="46">
        <v>0</v>
      </c>
      <c r="EM24" s="46">
        <v>0</v>
      </c>
      <c r="EN24" s="46">
        <v>0</v>
      </c>
      <c r="EO24" s="46">
        <v>0</v>
      </c>
      <c r="EP24" s="46">
        <v>0</v>
      </c>
      <c r="EQ24" s="46">
        <v>0</v>
      </c>
      <c r="ER24" s="46">
        <v>0</v>
      </c>
      <c r="ES24" s="46">
        <v>0</v>
      </c>
      <c r="ET24" s="46">
        <v>0</v>
      </c>
      <c r="EU24" s="46">
        <v>0</v>
      </c>
      <c r="EV24" s="46">
        <v>0</v>
      </c>
      <c r="EW24" s="46">
        <v>0</v>
      </c>
      <c r="EX24" s="46">
        <v>0</v>
      </c>
      <c r="EY24" s="46">
        <v>0</v>
      </c>
      <c r="EZ24" s="46">
        <v>0</v>
      </c>
      <c r="FA24" s="46">
        <v>0</v>
      </c>
      <c r="FB24" s="46">
        <v>0</v>
      </c>
      <c r="FC24" s="46">
        <v>0</v>
      </c>
      <c r="FD24" s="46">
        <v>0</v>
      </c>
      <c r="FE24" s="46">
        <v>0</v>
      </c>
      <c r="FF24" s="46">
        <v>0</v>
      </c>
      <c r="FG24" s="46">
        <v>0</v>
      </c>
      <c r="FH24" s="46">
        <v>0</v>
      </c>
      <c r="FI24" s="46">
        <v>0</v>
      </c>
      <c r="FJ24" s="46">
        <v>0</v>
      </c>
      <c r="FK24" s="46">
        <v>0</v>
      </c>
      <c r="FL24" s="46">
        <v>0</v>
      </c>
      <c r="FM24" s="46">
        <v>0</v>
      </c>
      <c r="FN24" s="46">
        <v>0</v>
      </c>
      <c r="FO24" s="46">
        <v>0</v>
      </c>
      <c r="FP24" s="46">
        <v>0</v>
      </c>
      <c r="FQ24" s="46">
        <v>0</v>
      </c>
      <c r="FR24" s="46">
        <v>0</v>
      </c>
      <c r="FS24" s="46">
        <v>0</v>
      </c>
      <c r="FT24" s="46">
        <v>0</v>
      </c>
      <c r="FU24" s="46">
        <v>0</v>
      </c>
      <c r="FV24" s="46">
        <v>0</v>
      </c>
      <c r="FW24" s="46">
        <v>0</v>
      </c>
      <c r="FX24" s="46">
        <v>0</v>
      </c>
      <c r="FY24" s="46">
        <v>0</v>
      </c>
      <c r="FZ24" s="46">
        <v>0</v>
      </c>
      <c r="GA24" s="46">
        <v>0</v>
      </c>
      <c r="GB24" s="46">
        <v>0</v>
      </c>
      <c r="GC24" s="46">
        <v>0</v>
      </c>
      <c r="GD24" s="46">
        <v>0</v>
      </c>
      <c r="GE24" s="46">
        <v>0</v>
      </c>
      <c r="GF24" s="46">
        <v>0</v>
      </c>
      <c r="GG24" s="46">
        <v>0</v>
      </c>
      <c r="GH24" s="46">
        <v>0</v>
      </c>
      <c r="GI24" s="46">
        <v>0</v>
      </c>
      <c r="GJ24" s="46">
        <v>0</v>
      </c>
      <c r="GK24" s="46">
        <v>0</v>
      </c>
      <c r="GL24" s="46">
        <v>0</v>
      </c>
      <c r="GM24" s="46">
        <v>0</v>
      </c>
      <c r="GN24" s="46">
        <v>0</v>
      </c>
      <c r="GO24" s="46">
        <v>0</v>
      </c>
      <c r="GP24" s="46">
        <v>0</v>
      </c>
      <c r="GQ24" s="46">
        <v>0</v>
      </c>
      <c r="GR24" s="46">
        <v>0</v>
      </c>
      <c r="GS24" s="46">
        <v>0</v>
      </c>
      <c r="GT24" s="46">
        <v>0</v>
      </c>
      <c r="GU24" s="46">
        <v>0</v>
      </c>
      <c r="GV24" s="46">
        <v>0</v>
      </c>
      <c r="GW24" s="46">
        <v>0</v>
      </c>
      <c r="GX24" s="46">
        <v>0</v>
      </c>
      <c r="GY24" s="46">
        <v>0</v>
      </c>
      <c r="GZ24" s="46">
        <v>0</v>
      </c>
      <c r="HA24" s="46">
        <v>0</v>
      </c>
      <c r="HB24" s="46">
        <v>0</v>
      </c>
      <c r="HC24" s="46">
        <v>0</v>
      </c>
      <c r="HD24" s="46">
        <v>0</v>
      </c>
      <c r="HE24" s="46">
        <v>0</v>
      </c>
      <c r="HF24" s="46">
        <v>0</v>
      </c>
      <c r="HG24" s="46">
        <v>0</v>
      </c>
      <c r="HH24" s="46">
        <v>0</v>
      </c>
      <c r="HI24" s="46">
        <v>0</v>
      </c>
      <c r="HJ24" s="47">
        <f t="shared" si="27"/>
        <v>118</v>
      </c>
      <c r="HK24" s="47">
        <v>0</v>
      </c>
      <c r="HL24" s="47">
        <v>0</v>
      </c>
      <c r="HM24" s="47">
        <v>0</v>
      </c>
      <c r="HN24" s="47">
        <v>0</v>
      </c>
      <c r="HO24" s="47">
        <v>0</v>
      </c>
      <c r="HP24" s="47">
        <v>0</v>
      </c>
      <c r="HQ24" s="47">
        <v>0</v>
      </c>
      <c r="HR24" s="47">
        <v>0</v>
      </c>
      <c r="HS24" s="47">
        <v>0</v>
      </c>
      <c r="HT24" s="47">
        <v>0</v>
      </c>
      <c r="HU24" s="47">
        <v>0</v>
      </c>
      <c r="HV24" s="47">
        <v>90</v>
      </c>
      <c r="HW24" s="47">
        <v>0</v>
      </c>
      <c r="HX24" s="47">
        <v>0</v>
      </c>
      <c r="HY24" s="47">
        <v>28</v>
      </c>
      <c r="HZ24" s="47">
        <v>0</v>
      </c>
      <c r="IA24" s="47">
        <v>0</v>
      </c>
      <c r="IB24" s="47">
        <f t="shared" si="28"/>
        <v>118</v>
      </c>
      <c r="IC24" s="47">
        <v>0</v>
      </c>
      <c r="ID24" s="47">
        <v>0</v>
      </c>
      <c r="IE24" s="47">
        <v>0</v>
      </c>
      <c r="IF24" s="47">
        <v>0</v>
      </c>
      <c r="IG24" s="47">
        <v>0</v>
      </c>
      <c r="IH24" s="47">
        <v>0</v>
      </c>
      <c r="II24" s="47">
        <v>0</v>
      </c>
      <c r="IJ24" s="47">
        <v>0</v>
      </c>
      <c r="IK24" s="47">
        <v>0</v>
      </c>
      <c r="IL24" s="47">
        <v>0</v>
      </c>
      <c r="IM24" s="47">
        <v>0</v>
      </c>
      <c r="IN24" s="47">
        <v>92</v>
      </c>
      <c r="IO24" s="47">
        <v>0</v>
      </c>
      <c r="IP24" s="47">
        <v>0</v>
      </c>
      <c r="IQ24" s="47">
        <v>26</v>
      </c>
      <c r="IR24" s="47">
        <v>0</v>
      </c>
      <c r="IS24" s="47">
        <v>0</v>
      </c>
      <c r="IT24" s="48">
        <v>120</v>
      </c>
      <c r="IU24" s="48">
        <v>0</v>
      </c>
      <c r="IV24" s="49">
        <v>11381</v>
      </c>
      <c r="IW24" s="50">
        <v>9116</v>
      </c>
      <c r="IX24" s="51">
        <v>9116</v>
      </c>
      <c r="IY24" s="51">
        <v>0</v>
      </c>
      <c r="IZ24" s="50">
        <v>2265</v>
      </c>
      <c r="JA24" s="51">
        <v>2265</v>
      </c>
      <c r="JB24" s="51">
        <v>0</v>
      </c>
    </row>
    <row r="25" spans="1:262" s="57" customFormat="1" ht="79.5" customHeight="1" x14ac:dyDescent="0.25">
      <c r="A25" s="52"/>
      <c r="B25" s="53" t="s">
        <v>78</v>
      </c>
      <c r="C25" s="54"/>
      <c r="D25" s="55">
        <f t="shared" ref="D25:BO25" si="29">SUMIFS(D22:D24,$C$22:$C$24,"Городской")</f>
        <v>0</v>
      </c>
      <c r="E25" s="55">
        <f t="shared" si="29"/>
        <v>0</v>
      </c>
      <c r="F25" s="55">
        <f t="shared" si="29"/>
        <v>0</v>
      </c>
      <c r="G25" s="55">
        <f t="shared" si="29"/>
        <v>0</v>
      </c>
      <c r="H25" s="55">
        <f t="shared" si="29"/>
        <v>0</v>
      </c>
      <c r="I25" s="55">
        <f t="shared" si="29"/>
        <v>0</v>
      </c>
      <c r="J25" s="55">
        <f t="shared" si="29"/>
        <v>0</v>
      </c>
      <c r="K25" s="55">
        <f t="shared" si="29"/>
        <v>0</v>
      </c>
      <c r="L25" s="55">
        <f t="shared" si="29"/>
        <v>0</v>
      </c>
      <c r="M25" s="55">
        <f t="shared" si="29"/>
        <v>0</v>
      </c>
      <c r="N25" s="55">
        <f t="shared" si="29"/>
        <v>0</v>
      </c>
      <c r="O25" s="55">
        <f t="shared" si="29"/>
        <v>0</v>
      </c>
      <c r="P25" s="55">
        <f t="shared" si="29"/>
        <v>0</v>
      </c>
      <c r="Q25" s="55">
        <f t="shared" si="29"/>
        <v>0</v>
      </c>
      <c r="R25" s="55">
        <f t="shared" si="29"/>
        <v>0</v>
      </c>
      <c r="S25" s="55">
        <f t="shared" si="29"/>
        <v>0</v>
      </c>
      <c r="T25" s="55">
        <f t="shared" si="29"/>
        <v>0</v>
      </c>
      <c r="U25" s="55">
        <f t="shared" si="29"/>
        <v>0</v>
      </c>
      <c r="V25" s="55">
        <f t="shared" si="29"/>
        <v>0</v>
      </c>
      <c r="W25" s="55">
        <f t="shared" si="29"/>
        <v>0</v>
      </c>
      <c r="X25" s="55">
        <f t="shared" si="29"/>
        <v>0</v>
      </c>
      <c r="Y25" s="55">
        <f t="shared" si="29"/>
        <v>0</v>
      </c>
      <c r="Z25" s="55">
        <f t="shared" si="29"/>
        <v>0</v>
      </c>
      <c r="AA25" s="55">
        <f t="shared" si="29"/>
        <v>0</v>
      </c>
      <c r="AB25" s="55">
        <f t="shared" si="29"/>
        <v>0</v>
      </c>
      <c r="AC25" s="55">
        <f t="shared" si="29"/>
        <v>0</v>
      </c>
      <c r="AD25" s="55">
        <f t="shared" si="29"/>
        <v>0</v>
      </c>
      <c r="AE25" s="55">
        <f t="shared" si="29"/>
        <v>0</v>
      </c>
      <c r="AF25" s="55">
        <f t="shared" si="29"/>
        <v>0</v>
      </c>
      <c r="AG25" s="55">
        <f t="shared" si="29"/>
        <v>0</v>
      </c>
      <c r="AH25" s="55">
        <f t="shared" si="29"/>
        <v>0</v>
      </c>
      <c r="AI25" s="55">
        <f t="shared" si="29"/>
        <v>0</v>
      </c>
      <c r="AJ25" s="55">
        <f t="shared" si="29"/>
        <v>0</v>
      </c>
      <c r="AK25" s="55">
        <f t="shared" si="29"/>
        <v>0</v>
      </c>
      <c r="AL25" s="55">
        <f t="shared" si="29"/>
        <v>0</v>
      </c>
      <c r="AM25" s="55">
        <f t="shared" si="29"/>
        <v>0</v>
      </c>
      <c r="AN25" s="55">
        <f t="shared" si="29"/>
        <v>0</v>
      </c>
      <c r="AO25" s="55">
        <f t="shared" si="29"/>
        <v>0</v>
      </c>
      <c r="AP25" s="55">
        <f t="shared" si="29"/>
        <v>0</v>
      </c>
      <c r="AQ25" s="55">
        <f t="shared" si="29"/>
        <v>0</v>
      </c>
      <c r="AR25" s="55">
        <f t="shared" si="29"/>
        <v>0</v>
      </c>
      <c r="AS25" s="55">
        <f t="shared" si="29"/>
        <v>0</v>
      </c>
      <c r="AT25" s="55">
        <f t="shared" si="29"/>
        <v>0</v>
      </c>
      <c r="AU25" s="55">
        <f t="shared" si="29"/>
        <v>0</v>
      </c>
      <c r="AV25" s="55">
        <f t="shared" si="29"/>
        <v>0</v>
      </c>
      <c r="AW25" s="55">
        <f t="shared" si="29"/>
        <v>0</v>
      </c>
      <c r="AX25" s="55">
        <f t="shared" si="29"/>
        <v>0</v>
      </c>
      <c r="AY25" s="55">
        <f t="shared" si="29"/>
        <v>0</v>
      </c>
      <c r="AZ25" s="55">
        <f t="shared" si="29"/>
        <v>0</v>
      </c>
      <c r="BA25" s="55">
        <f t="shared" si="29"/>
        <v>0</v>
      </c>
      <c r="BB25" s="55">
        <f t="shared" si="29"/>
        <v>0</v>
      </c>
      <c r="BC25" s="55">
        <f t="shared" si="29"/>
        <v>0</v>
      </c>
      <c r="BD25" s="55">
        <f t="shared" si="29"/>
        <v>0</v>
      </c>
      <c r="BE25" s="55">
        <f t="shared" si="29"/>
        <v>0</v>
      </c>
      <c r="BF25" s="55">
        <f t="shared" si="29"/>
        <v>0</v>
      </c>
      <c r="BG25" s="55">
        <f t="shared" si="29"/>
        <v>0</v>
      </c>
      <c r="BH25" s="55">
        <f t="shared" si="29"/>
        <v>0</v>
      </c>
      <c r="BI25" s="55">
        <f t="shared" si="29"/>
        <v>0</v>
      </c>
      <c r="BJ25" s="55">
        <f t="shared" si="29"/>
        <v>0</v>
      </c>
      <c r="BK25" s="55">
        <f t="shared" si="29"/>
        <v>0</v>
      </c>
      <c r="BL25" s="55">
        <f t="shared" si="29"/>
        <v>0</v>
      </c>
      <c r="BM25" s="55">
        <f t="shared" si="29"/>
        <v>0</v>
      </c>
      <c r="BN25" s="55">
        <f t="shared" si="29"/>
        <v>0</v>
      </c>
      <c r="BO25" s="55">
        <f t="shared" si="29"/>
        <v>0</v>
      </c>
      <c r="BP25" s="55">
        <f t="shared" ref="BP25:EA25" si="30">SUMIFS(BP22:BP24,$C$22:$C$24,"Городской")</f>
        <v>0</v>
      </c>
      <c r="BQ25" s="55">
        <f t="shared" si="30"/>
        <v>0</v>
      </c>
      <c r="BR25" s="55">
        <f t="shared" si="30"/>
        <v>0</v>
      </c>
      <c r="BS25" s="55">
        <f t="shared" si="30"/>
        <v>0</v>
      </c>
      <c r="BT25" s="55">
        <f t="shared" si="30"/>
        <v>0</v>
      </c>
      <c r="BU25" s="55">
        <f t="shared" si="30"/>
        <v>0</v>
      </c>
      <c r="BV25" s="55">
        <f t="shared" si="30"/>
        <v>0</v>
      </c>
      <c r="BW25" s="55">
        <f t="shared" si="30"/>
        <v>0</v>
      </c>
      <c r="BX25" s="55">
        <f t="shared" si="30"/>
        <v>0</v>
      </c>
      <c r="BY25" s="55">
        <f t="shared" si="30"/>
        <v>0</v>
      </c>
      <c r="BZ25" s="55">
        <f t="shared" si="30"/>
        <v>0</v>
      </c>
      <c r="CA25" s="55">
        <f t="shared" si="30"/>
        <v>0</v>
      </c>
      <c r="CB25" s="55">
        <f t="shared" si="30"/>
        <v>0</v>
      </c>
      <c r="CC25" s="55">
        <f t="shared" si="30"/>
        <v>0</v>
      </c>
      <c r="CD25" s="55">
        <f t="shared" si="30"/>
        <v>0</v>
      </c>
      <c r="CE25" s="55">
        <f t="shared" si="30"/>
        <v>0</v>
      </c>
      <c r="CF25" s="55">
        <f t="shared" si="30"/>
        <v>0</v>
      </c>
      <c r="CG25" s="55">
        <f t="shared" si="30"/>
        <v>0</v>
      </c>
      <c r="CH25" s="55">
        <f t="shared" si="30"/>
        <v>0</v>
      </c>
      <c r="CI25" s="55">
        <f t="shared" si="30"/>
        <v>0</v>
      </c>
      <c r="CJ25" s="55">
        <f t="shared" si="30"/>
        <v>0</v>
      </c>
      <c r="CK25" s="55">
        <f t="shared" si="30"/>
        <v>0</v>
      </c>
      <c r="CL25" s="55">
        <f t="shared" si="30"/>
        <v>0</v>
      </c>
      <c r="CM25" s="55">
        <f t="shared" si="30"/>
        <v>0</v>
      </c>
      <c r="CN25" s="55">
        <f t="shared" si="30"/>
        <v>0</v>
      </c>
      <c r="CO25" s="55">
        <f t="shared" si="30"/>
        <v>0</v>
      </c>
      <c r="CP25" s="55">
        <f t="shared" si="30"/>
        <v>0</v>
      </c>
      <c r="CQ25" s="55">
        <f t="shared" si="30"/>
        <v>0</v>
      </c>
      <c r="CR25" s="55">
        <f t="shared" si="30"/>
        <v>0</v>
      </c>
      <c r="CS25" s="55">
        <f t="shared" si="30"/>
        <v>0</v>
      </c>
      <c r="CT25" s="55">
        <f t="shared" si="30"/>
        <v>0</v>
      </c>
      <c r="CU25" s="55">
        <f t="shared" si="30"/>
        <v>0</v>
      </c>
      <c r="CV25" s="55">
        <f t="shared" si="30"/>
        <v>0</v>
      </c>
      <c r="CW25" s="55">
        <f t="shared" si="30"/>
        <v>0</v>
      </c>
      <c r="CX25" s="55">
        <f t="shared" si="30"/>
        <v>0</v>
      </c>
      <c r="CY25" s="55">
        <f t="shared" si="30"/>
        <v>0</v>
      </c>
      <c r="CZ25" s="55">
        <f t="shared" si="30"/>
        <v>0</v>
      </c>
      <c r="DA25" s="55">
        <f t="shared" si="30"/>
        <v>0</v>
      </c>
      <c r="DB25" s="55">
        <f t="shared" si="30"/>
        <v>0</v>
      </c>
      <c r="DC25" s="55">
        <f t="shared" si="30"/>
        <v>0</v>
      </c>
      <c r="DD25" s="55">
        <f t="shared" si="30"/>
        <v>0</v>
      </c>
      <c r="DE25" s="55">
        <f t="shared" si="30"/>
        <v>0</v>
      </c>
      <c r="DF25" s="55">
        <f t="shared" si="30"/>
        <v>0</v>
      </c>
      <c r="DG25" s="55">
        <f t="shared" si="30"/>
        <v>0</v>
      </c>
      <c r="DH25" s="55">
        <f t="shared" si="30"/>
        <v>0</v>
      </c>
      <c r="DI25" s="55">
        <f t="shared" si="30"/>
        <v>0</v>
      </c>
      <c r="DJ25" s="55">
        <f t="shared" si="30"/>
        <v>0</v>
      </c>
      <c r="DK25" s="55">
        <f t="shared" si="30"/>
        <v>0</v>
      </c>
      <c r="DL25" s="55">
        <f t="shared" si="30"/>
        <v>0</v>
      </c>
      <c r="DM25" s="55">
        <f t="shared" si="30"/>
        <v>0</v>
      </c>
      <c r="DN25" s="55">
        <f t="shared" si="30"/>
        <v>0</v>
      </c>
      <c r="DO25" s="55">
        <f t="shared" si="30"/>
        <v>0</v>
      </c>
      <c r="DP25" s="55">
        <f t="shared" si="30"/>
        <v>0</v>
      </c>
      <c r="DQ25" s="55">
        <f t="shared" si="30"/>
        <v>0</v>
      </c>
      <c r="DR25" s="55">
        <f t="shared" si="30"/>
        <v>0</v>
      </c>
      <c r="DS25" s="55">
        <f t="shared" si="30"/>
        <v>0</v>
      </c>
      <c r="DT25" s="55">
        <f t="shared" si="30"/>
        <v>0</v>
      </c>
      <c r="DU25" s="55">
        <f t="shared" si="30"/>
        <v>0</v>
      </c>
      <c r="DV25" s="55">
        <f t="shared" si="30"/>
        <v>0</v>
      </c>
      <c r="DW25" s="55">
        <f t="shared" si="30"/>
        <v>0</v>
      </c>
      <c r="DX25" s="55">
        <f t="shared" si="30"/>
        <v>0</v>
      </c>
      <c r="DY25" s="55">
        <f t="shared" si="30"/>
        <v>0</v>
      </c>
      <c r="DZ25" s="55">
        <f t="shared" si="30"/>
        <v>0</v>
      </c>
      <c r="EA25" s="55">
        <f t="shared" si="30"/>
        <v>0</v>
      </c>
      <c r="EB25" s="55">
        <f t="shared" ref="EB25:GM25" si="31">SUMIFS(EB22:EB24,$C$22:$C$24,"Городской")</f>
        <v>0</v>
      </c>
      <c r="EC25" s="55">
        <f t="shared" si="31"/>
        <v>0</v>
      </c>
      <c r="ED25" s="55">
        <f t="shared" si="31"/>
        <v>0</v>
      </c>
      <c r="EE25" s="55">
        <f t="shared" si="31"/>
        <v>0</v>
      </c>
      <c r="EF25" s="55">
        <f t="shared" si="31"/>
        <v>0</v>
      </c>
      <c r="EG25" s="55">
        <f t="shared" si="31"/>
        <v>0</v>
      </c>
      <c r="EH25" s="55">
        <f t="shared" si="31"/>
        <v>0</v>
      </c>
      <c r="EI25" s="55">
        <f t="shared" si="31"/>
        <v>0</v>
      </c>
      <c r="EJ25" s="55">
        <f t="shared" si="31"/>
        <v>0</v>
      </c>
      <c r="EK25" s="55">
        <f t="shared" si="31"/>
        <v>0</v>
      </c>
      <c r="EL25" s="55">
        <f t="shared" si="31"/>
        <v>0</v>
      </c>
      <c r="EM25" s="55">
        <f t="shared" si="31"/>
        <v>0</v>
      </c>
      <c r="EN25" s="55">
        <f t="shared" si="31"/>
        <v>0</v>
      </c>
      <c r="EO25" s="55">
        <f t="shared" si="31"/>
        <v>0</v>
      </c>
      <c r="EP25" s="55">
        <f t="shared" si="31"/>
        <v>0</v>
      </c>
      <c r="EQ25" s="55">
        <f t="shared" si="31"/>
        <v>0</v>
      </c>
      <c r="ER25" s="55">
        <f t="shared" si="31"/>
        <v>0</v>
      </c>
      <c r="ES25" s="55">
        <f t="shared" si="31"/>
        <v>0</v>
      </c>
      <c r="ET25" s="55">
        <f t="shared" si="31"/>
        <v>0</v>
      </c>
      <c r="EU25" s="55">
        <f t="shared" si="31"/>
        <v>0</v>
      </c>
      <c r="EV25" s="55">
        <f t="shared" si="31"/>
        <v>0</v>
      </c>
      <c r="EW25" s="55">
        <f t="shared" si="31"/>
        <v>0</v>
      </c>
      <c r="EX25" s="55">
        <f t="shared" si="31"/>
        <v>0</v>
      </c>
      <c r="EY25" s="55">
        <f t="shared" si="31"/>
        <v>0</v>
      </c>
      <c r="EZ25" s="55">
        <f t="shared" si="31"/>
        <v>0</v>
      </c>
      <c r="FA25" s="55">
        <f t="shared" si="31"/>
        <v>0</v>
      </c>
      <c r="FB25" s="55">
        <f t="shared" si="31"/>
        <v>0</v>
      </c>
      <c r="FC25" s="55">
        <f t="shared" si="31"/>
        <v>0</v>
      </c>
      <c r="FD25" s="55">
        <f t="shared" si="31"/>
        <v>0</v>
      </c>
      <c r="FE25" s="55">
        <f t="shared" si="31"/>
        <v>0</v>
      </c>
      <c r="FF25" s="55">
        <f t="shared" si="31"/>
        <v>0</v>
      </c>
      <c r="FG25" s="55">
        <f t="shared" si="31"/>
        <v>0</v>
      </c>
      <c r="FH25" s="55">
        <f t="shared" si="31"/>
        <v>0</v>
      </c>
      <c r="FI25" s="55">
        <f t="shared" si="31"/>
        <v>0</v>
      </c>
      <c r="FJ25" s="55">
        <f t="shared" si="31"/>
        <v>0</v>
      </c>
      <c r="FK25" s="55">
        <f t="shared" si="31"/>
        <v>0</v>
      </c>
      <c r="FL25" s="55">
        <f t="shared" si="31"/>
        <v>0</v>
      </c>
      <c r="FM25" s="55">
        <f t="shared" si="31"/>
        <v>0</v>
      </c>
      <c r="FN25" s="55">
        <f t="shared" si="31"/>
        <v>0</v>
      </c>
      <c r="FO25" s="55">
        <f t="shared" si="31"/>
        <v>0</v>
      </c>
      <c r="FP25" s="55">
        <f t="shared" si="31"/>
        <v>0</v>
      </c>
      <c r="FQ25" s="55">
        <f t="shared" si="31"/>
        <v>0</v>
      </c>
      <c r="FR25" s="55">
        <f t="shared" si="31"/>
        <v>0</v>
      </c>
      <c r="FS25" s="55">
        <f t="shared" si="31"/>
        <v>0</v>
      </c>
      <c r="FT25" s="55">
        <f t="shared" si="31"/>
        <v>0</v>
      </c>
      <c r="FU25" s="55">
        <f t="shared" si="31"/>
        <v>0</v>
      </c>
      <c r="FV25" s="55">
        <f t="shared" si="31"/>
        <v>0</v>
      </c>
      <c r="FW25" s="55">
        <f t="shared" si="31"/>
        <v>0</v>
      </c>
      <c r="FX25" s="55">
        <f t="shared" si="31"/>
        <v>0</v>
      </c>
      <c r="FY25" s="55">
        <f t="shared" si="31"/>
        <v>0</v>
      </c>
      <c r="FZ25" s="55">
        <f t="shared" si="31"/>
        <v>0</v>
      </c>
      <c r="GA25" s="55">
        <f t="shared" si="31"/>
        <v>0</v>
      </c>
      <c r="GB25" s="55">
        <f t="shared" si="31"/>
        <v>0</v>
      </c>
      <c r="GC25" s="55">
        <f t="shared" si="31"/>
        <v>0</v>
      </c>
      <c r="GD25" s="55">
        <f t="shared" si="31"/>
        <v>0</v>
      </c>
      <c r="GE25" s="55">
        <f t="shared" si="31"/>
        <v>0</v>
      </c>
      <c r="GF25" s="55">
        <f t="shared" si="31"/>
        <v>0</v>
      </c>
      <c r="GG25" s="55">
        <f t="shared" si="31"/>
        <v>0</v>
      </c>
      <c r="GH25" s="55">
        <f t="shared" si="31"/>
        <v>0</v>
      </c>
      <c r="GI25" s="55">
        <f t="shared" si="31"/>
        <v>0</v>
      </c>
      <c r="GJ25" s="55">
        <f t="shared" si="31"/>
        <v>0</v>
      </c>
      <c r="GK25" s="55">
        <f t="shared" si="31"/>
        <v>0</v>
      </c>
      <c r="GL25" s="55">
        <f t="shared" si="31"/>
        <v>0</v>
      </c>
      <c r="GM25" s="55">
        <f t="shared" si="31"/>
        <v>0</v>
      </c>
      <c r="GN25" s="55">
        <f t="shared" ref="GN25:IY25" si="32">SUMIFS(GN22:GN24,$C$22:$C$24,"Городской")</f>
        <v>0</v>
      </c>
      <c r="GO25" s="55">
        <f t="shared" si="32"/>
        <v>0</v>
      </c>
      <c r="GP25" s="55">
        <f t="shared" si="32"/>
        <v>0</v>
      </c>
      <c r="GQ25" s="55">
        <f t="shared" si="32"/>
        <v>0</v>
      </c>
      <c r="GR25" s="55">
        <f t="shared" si="32"/>
        <v>0</v>
      </c>
      <c r="GS25" s="55">
        <f t="shared" si="32"/>
        <v>0</v>
      </c>
      <c r="GT25" s="55">
        <f t="shared" si="32"/>
        <v>0</v>
      </c>
      <c r="GU25" s="55">
        <f t="shared" si="32"/>
        <v>0</v>
      </c>
      <c r="GV25" s="55">
        <f t="shared" si="32"/>
        <v>0</v>
      </c>
      <c r="GW25" s="55">
        <f t="shared" si="32"/>
        <v>0</v>
      </c>
      <c r="GX25" s="55">
        <f t="shared" si="32"/>
        <v>0</v>
      </c>
      <c r="GY25" s="55">
        <f t="shared" si="32"/>
        <v>0</v>
      </c>
      <c r="GZ25" s="55">
        <f t="shared" si="32"/>
        <v>0</v>
      </c>
      <c r="HA25" s="55">
        <f t="shared" si="32"/>
        <v>0</v>
      </c>
      <c r="HB25" s="55">
        <f t="shared" si="32"/>
        <v>0</v>
      </c>
      <c r="HC25" s="55">
        <f t="shared" si="32"/>
        <v>0</v>
      </c>
      <c r="HD25" s="55">
        <f t="shared" si="32"/>
        <v>0</v>
      </c>
      <c r="HE25" s="55">
        <f t="shared" si="32"/>
        <v>0</v>
      </c>
      <c r="HF25" s="55">
        <f t="shared" si="32"/>
        <v>0</v>
      </c>
      <c r="HG25" s="55">
        <f t="shared" si="32"/>
        <v>0</v>
      </c>
      <c r="HH25" s="55">
        <f t="shared" si="32"/>
        <v>0</v>
      </c>
      <c r="HI25" s="55">
        <f t="shared" si="32"/>
        <v>0</v>
      </c>
      <c r="HJ25" s="55">
        <f t="shared" si="32"/>
        <v>0</v>
      </c>
      <c r="HK25" s="55">
        <f t="shared" si="32"/>
        <v>0</v>
      </c>
      <c r="HL25" s="55">
        <f t="shared" si="32"/>
        <v>0</v>
      </c>
      <c r="HM25" s="55">
        <f t="shared" si="32"/>
        <v>0</v>
      </c>
      <c r="HN25" s="55">
        <f t="shared" si="32"/>
        <v>0</v>
      </c>
      <c r="HO25" s="55">
        <f t="shared" si="32"/>
        <v>0</v>
      </c>
      <c r="HP25" s="55">
        <f t="shared" si="32"/>
        <v>0</v>
      </c>
      <c r="HQ25" s="55">
        <f t="shared" si="32"/>
        <v>0</v>
      </c>
      <c r="HR25" s="55">
        <f t="shared" si="32"/>
        <v>0</v>
      </c>
      <c r="HS25" s="55">
        <f t="shared" si="32"/>
        <v>0</v>
      </c>
      <c r="HT25" s="55">
        <f t="shared" si="32"/>
        <v>0</v>
      </c>
      <c r="HU25" s="55">
        <f t="shared" si="32"/>
        <v>0</v>
      </c>
      <c r="HV25" s="55">
        <f t="shared" si="32"/>
        <v>0</v>
      </c>
      <c r="HW25" s="55">
        <f t="shared" si="32"/>
        <v>0</v>
      </c>
      <c r="HX25" s="55">
        <f t="shared" si="32"/>
        <v>0</v>
      </c>
      <c r="HY25" s="55">
        <f t="shared" si="32"/>
        <v>0</v>
      </c>
      <c r="HZ25" s="55">
        <f t="shared" si="32"/>
        <v>0</v>
      </c>
      <c r="IA25" s="55">
        <f t="shared" si="32"/>
        <v>0</v>
      </c>
      <c r="IB25" s="55">
        <f t="shared" si="32"/>
        <v>0</v>
      </c>
      <c r="IC25" s="55">
        <f t="shared" si="32"/>
        <v>0</v>
      </c>
      <c r="ID25" s="55">
        <f t="shared" si="32"/>
        <v>0</v>
      </c>
      <c r="IE25" s="55">
        <f t="shared" si="32"/>
        <v>0</v>
      </c>
      <c r="IF25" s="55">
        <f t="shared" si="32"/>
        <v>0</v>
      </c>
      <c r="IG25" s="55">
        <f t="shared" si="32"/>
        <v>0</v>
      </c>
      <c r="IH25" s="55">
        <f t="shared" si="32"/>
        <v>0</v>
      </c>
      <c r="II25" s="55">
        <f t="shared" si="32"/>
        <v>0</v>
      </c>
      <c r="IJ25" s="55">
        <f t="shared" si="32"/>
        <v>0</v>
      </c>
      <c r="IK25" s="55">
        <f t="shared" si="32"/>
        <v>0</v>
      </c>
      <c r="IL25" s="55">
        <f t="shared" si="32"/>
        <v>0</v>
      </c>
      <c r="IM25" s="55">
        <f t="shared" si="32"/>
        <v>0</v>
      </c>
      <c r="IN25" s="55">
        <f t="shared" si="32"/>
        <v>0</v>
      </c>
      <c r="IO25" s="55">
        <f t="shared" si="32"/>
        <v>0</v>
      </c>
      <c r="IP25" s="55">
        <f t="shared" si="32"/>
        <v>0</v>
      </c>
      <c r="IQ25" s="55">
        <f t="shared" si="32"/>
        <v>0</v>
      </c>
      <c r="IR25" s="55">
        <f t="shared" si="32"/>
        <v>0</v>
      </c>
      <c r="IS25" s="55">
        <f t="shared" si="32"/>
        <v>0</v>
      </c>
      <c r="IT25" s="55">
        <f t="shared" si="32"/>
        <v>0</v>
      </c>
      <c r="IU25" s="55">
        <f t="shared" si="32"/>
        <v>0</v>
      </c>
      <c r="IV25" s="56">
        <f t="shared" si="32"/>
        <v>0</v>
      </c>
      <c r="IW25" s="56">
        <f t="shared" si="32"/>
        <v>0</v>
      </c>
      <c r="IX25" s="56">
        <f t="shared" si="32"/>
        <v>0</v>
      </c>
      <c r="IY25" s="56">
        <f t="shared" si="32"/>
        <v>0</v>
      </c>
      <c r="IZ25" s="56">
        <f t="shared" ref="IZ25:JB25" si="33">SUMIFS(IZ22:IZ24,$C$22:$C$24,"Городской")</f>
        <v>0</v>
      </c>
      <c r="JA25" s="56">
        <f t="shared" si="33"/>
        <v>0</v>
      </c>
      <c r="JB25" s="56">
        <f t="shared" si="33"/>
        <v>0</v>
      </c>
    </row>
    <row r="26" spans="1:262" s="57" customFormat="1" ht="79.5" customHeight="1" x14ac:dyDescent="0.25">
      <c r="A26" s="52"/>
      <c r="B26" s="53" t="s">
        <v>79</v>
      </c>
      <c r="C26" s="54"/>
      <c r="D26" s="55">
        <f t="shared" ref="D26:BO26" si="34">SUMIFS(D22:D24,$C$22:$C$24,"Сельский")</f>
        <v>266</v>
      </c>
      <c r="E26" s="55">
        <f t="shared" si="34"/>
        <v>71</v>
      </c>
      <c r="F26" s="55">
        <f t="shared" si="34"/>
        <v>0</v>
      </c>
      <c r="G26" s="55">
        <f t="shared" si="34"/>
        <v>92</v>
      </c>
      <c r="H26" s="55">
        <f t="shared" si="34"/>
        <v>0</v>
      </c>
      <c r="I26" s="55">
        <f t="shared" si="34"/>
        <v>26</v>
      </c>
      <c r="J26" s="55">
        <f t="shared" si="34"/>
        <v>0</v>
      </c>
      <c r="K26" s="55">
        <f t="shared" si="34"/>
        <v>0</v>
      </c>
      <c r="L26" s="55">
        <f t="shared" si="34"/>
        <v>0</v>
      </c>
      <c r="M26" s="55">
        <f t="shared" si="34"/>
        <v>0</v>
      </c>
      <c r="N26" s="55">
        <f t="shared" si="34"/>
        <v>0</v>
      </c>
      <c r="O26" s="55">
        <f t="shared" si="34"/>
        <v>0</v>
      </c>
      <c r="P26" s="55">
        <f t="shared" si="34"/>
        <v>0</v>
      </c>
      <c r="Q26" s="55">
        <f t="shared" si="34"/>
        <v>0</v>
      </c>
      <c r="R26" s="55">
        <f t="shared" si="34"/>
        <v>0</v>
      </c>
      <c r="S26" s="55">
        <f t="shared" si="34"/>
        <v>0</v>
      </c>
      <c r="T26" s="55">
        <f t="shared" si="34"/>
        <v>0</v>
      </c>
      <c r="U26" s="55">
        <f t="shared" si="34"/>
        <v>0</v>
      </c>
      <c r="V26" s="55">
        <f t="shared" si="34"/>
        <v>0</v>
      </c>
      <c r="W26" s="55">
        <f t="shared" si="34"/>
        <v>0</v>
      </c>
      <c r="X26" s="55">
        <f t="shared" si="34"/>
        <v>0</v>
      </c>
      <c r="Y26" s="55">
        <f t="shared" si="34"/>
        <v>0</v>
      </c>
      <c r="Z26" s="55">
        <f t="shared" si="34"/>
        <v>0</v>
      </c>
      <c r="AA26" s="55">
        <f t="shared" si="34"/>
        <v>0</v>
      </c>
      <c r="AB26" s="55">
        <f t="shared" si="34"/>
        <v>0</v>
      </c>
      <c r="AC26" s="55">
        <f t="shared" si="34"/>
        <v>0</v>
      </c>
      <c r="AD26" s="55">
        <f t="shared" si="34"/>
        <v>0</v>
      </c>
      <c r="AE26" s="55">
        <f t="shared" si="34"/>
        <v>0</v>
      </c>
      <c r="AF26" s="55">
        <f t="shared" si="34"/>
        <v>0</v>
      </c>
      <c r="AG26" s="55">
        <f t="shared" si="34"/>
        <v>0</v>
      </c>
      <c r="AH26" s="55">
        <f t="shared" si="34"/>
        <v>0</v>
      </c>
      <c r="AI26" s="55">
        <f t="shared" si="34"/>
        <v>0</v>
      </c>
      <c r="AJ26" s="55">
        <f t="shared" si="34"/>
        <v>0</v>
      </c>
      <c r="AK26" s="55">
        <f t="shared" si="34"/>
        <v>0</v>
      </c>
      <c r="AL26" s="55">
        <f t="shared" si="34"/>
        <v>0</v>
      </c>
      <c r="AM26" s="55">
        <f t="shared" si="34"/>
        <v>0</v>
      </c>
      <c r="AN26" s="55">
        <f t="shared" si="34"/>
        <v>0</v>
      </c>
      <c r="AO26" s="55">
        <f t="shared" si="34"/>
        <v>0</v>
      </c>
      <c r="AP26" s="55">
        <f t="shared" si="34"/>
        <v>0</v>
      </c>
      <c r="AQ26" s="55">
        <f t="shared" si="34"/>
        <v>0</v>
      </c>
      <c r="AR26" s="55">
        <f t="shared" si="34"/>
        <v>0</v>
      </c>
      <c r="AS26" s="55">
        <f t="shared" si="34"/>
        <v>0</v>
      </c>
      <c r="AT26" s="55">
        <f t="shared" si="34"/>
        <v>0</v>
      </c>
      <c r="AU26" s="55">
        <f t="shared" si="34"/>
        <v>0</v>
      </c>
      <c r="AV26" s="55">
        <f t="shared" si="34"/>
        <v>0</v>
      </c>
      <c r="AW26" s="55">
        <f t="shared" si="34"/>
        <v>0</v>
      </c>
      <c r="AX26" s="55">
        <f t="shared" si="34"/>
        <v>0</v>
      </c>
      <c r="AY26" s="55">
        <f t="shared" si="34"/>
        <v>0</v>
      </c>
      <c r="AZ26" s="55">
        <f t="shared" si="34"/>
        <v>0</v>
      </c>
      <c r="BA26" s="55">
        <f t="shared" si="34"/>
        <v>0</v>
      </c>
      <c r="BB26" s="55">
        <f t="shared" si="34"/>
        <v>0</v>
      </c>
      <c r="BC26" s="55">
        <f t="shared" si="34"/>
        <v>0</v>
      </c>
      <c r="BD26" s="55">
        <f t="shared" si="34"/>
        <v>0</v>
      </c>
      <c r="BE26" s="55">
        <f t="shared" si="34"/>
        <v>0</v>
      </c>
      <c r="BF26" s="55">
        <f t="shared" si="34"/>
        <v>0</v>
      </c>
      <c r="BG26" s="55">
        <f t="shared" si="34"/>
        <v>0</v>
      </c>
      <c r="BH26" s="55">
        <f t="shared" si="34"/>
        <v>0</v>
      </c>
      <c r="BI26" s="55">
        <f t="shared" si="34"/>
        <v>0</v>
      </c>
      <c r="BJ26" s="55">
        <f t="shared" si="34"/>
        <v>0</v>
      </c>
      <c r="BK26" s="55">
        <f t="shared" si="34"/>
        <v>0</v>
      </c>
      <c r="BL26" s="55">
        <f t="shared" si="34"/>
        <v>0</v>
      </c>
      <c r="BM26" s="55">
        <f t="shared" si="34"/>
        <v>0</v>
      </c>
      <c r="BN26" s="55">
        <f t="shared" si="34"/>
        <v>0</v>
      </c>
      <c r="BO26" s="55">
        <f t="shared" si="34"/>
        <v>0</v>
      </c>
      <c r="BP26" s="55">
        <f t="shared" ref="BP26:EA26" si="35">SUMIFS(BP22:BP24,$C$22:$C$24,"Сельский")</f>
        <v>0</v>
      </c>
      <c r="BQ26" s="55">
        <f t="shared" si="35"/>
        <v>50</v>
      </c>
      <c r="BR26" s="55">
        <f t="shared" si="35"/>
        <v>0</v>
      </c>
      <c r="BS26" s="55">
        <f t="shared" si="35"/>
        <v>0</v>
      </c>
      <c r="BT26" s="55">
        <f t="shared" si="35"/>
        <v>0</v>
      </c>
      <c r="BU26" s="55">
        <f t="shared" si="35"/>
        <v>0</v>
      </c>
      <c r="BV26" s="55">
        <f t="shared" si="35"/>
        <v>0</v>
      </c>
      <c r="BW26" s="55">
        <f t="shared" si="35"/>
        <v>0</v>
      </c>
      <c r="BX26" s="55">
        <f t="shared" si="35"/>
        <v>0</v>
      </c>
      <c r="BY26" s="55">
        <f t="shared" si="35"/>
        <v>0</v>
      </c>
      <c r="BZ26" s="55">
        <f t="shared" si="35"/>
        <v>0</v>
      </c>
      <c r="CA26" s="55">
        <f t="shared" si="35"/>
        <v>0</v>
      </c>
      <c r="CB26" s="55">
        <f t="shared" si="35"/>
        <v>0</v>
      </c>
      <c r="CC26" s="55">
        <f t="shared" si="35"/>
        <v>0</v>
      </c>
      <c r="CD26" s="55">
        <f t="shared" si="35"/>
        <v>0</v>
      </c>
      <c r="CE26" s="55">
        <f t="shared" si="35"/>
        <v>0</v>
      </c>
      <c r="CF26" s="55">
        <f t="shared" si="35"/>
        <v>0</v>
      </c>
      <c r="CG26" s="55">
        <f t="shared" si="35"/>
        <v>0</v>
      </c>
      <c r="CH26" s="55">
        <f t="shared" si="35"/>
        <v>0</v>
      </c>
      <c r="CI26" s="55">
        <f t="shared" si="35"/>
        <v>0</v>
      </c>
      <c r="CJ26" s="55">
        <f t="shared" si="35"/>
        <v>0</v>
      </c>
      <c r="CK26" s="55">
        <f t="shared" si="35"/>
        <v>0</v>
      </c>
      <c r="CL26" s="55">
        <f t="shared" si="35"/>
        <v>0</v>
      </c>
      <c r="CM26" s="55">
        <f t="shared" si="35"/>
        <v>0</v>
      </c>
      <c r="CN26" s="55">
        <f t="shared" si="35"/>
        <v>0</v>
      </c>
      <c r="CO26" s="55">
        <f t="shared" si="35"/>
        <v>0</v>
      </c>
      <c r="CP26" s="55">
        <f t="shared" si="35"/>
        <v>0</v>
      </c>
      <c r="CQ26" s="55">
        <f t="shared" si="35"/>
        <v>0</v>
      </c>
      <c r="CR26" s="55">
        <f t="shared" si="35"/>
        <v>0</v>
      </c>
      <c r="CS26" s="55">
        <f t="shared" si="35"/>
        <v>0</v>
      </c>
      <c r="CT26" s="55">
        <f t="shared" si="35"/>
        <v>0</v>
      </c>
      <c r="CU26" s="55">
        <f t="shared" si="35"/>
        <v>0</v>
      </c>
      <c r="CV26" s="55">
        <f t="shared" si="35"/>
        <v>0</v>
      </c>
      <c r="CW26" s="55">
        <f t="shared" si="35"/>
        <v>0</v>
      </c>
      <c r="CX26" s="55">
        <f t="shared" si="35"/>
        <v>0</v>
      </c>
      <c r="CY26" s="55">
        <f t="shared" si="35"/>
        <v>0</v>
      </c>
      <c r="CZ26" s="55">
        <f t="shared" si="35"/>
        <v>0</v>
      </c>
      <c r="DA26" s="55">
        <f t="shared" si="35"/>
        <v>0</v>
      </c>
      <c r="DB26" s="55">
        <f t="shared" si="35"/>
        <v>0</v>
      </c>
      <c r="DC26" s="55">
        <f t="shared" si="35"/>
        <v>0</v>
      </c>
      <c r="DD26" s="55">
        <f t="shared" si="35"/>
        <v>0</v>
      </c>
      <c r="DE26" s="55">
        <f t="shared" si="35"/>
        <v>0</v>
      </c>
      <c r="DF26" s="55">
        <f t="shared" si="35"/>
        <v>0</v>
      </c>
      <c r="DG26" s="55">
        <f t="shared" si="35"/>
        <v>0</v>
      </c>
      <c r="DH26" s="55">
        <f t="shared" si="35"/>
        <v>0</v>
      </c>
      <c r="DI26" s="55">
        <f t="shared" si="35"/>
        <v>0</v>
      </c>
      <c r="DJ26" s="55">
        <f t="shared" si="35"/>
        <v>0</v>
      </c>
      <c r="DK26" s="55">
        <f t="shared" si="35"/>
        <v>0</v>
      </c>
      <c r="DL26" s="55">
        <f t="shared" si="35"/>
        <v>0</v>
      </c>
      <c r="DM26" s="55">
        <f t="shared" si="35"/>
        <v>0</v>
      </c>
      <c r="DN26" s="55">
        <f t="shared" si="35"/>
        <v>0</v>
      </c>
      <c r="DO26" s="55">
        <f t="shared" si="35"/>
        <v>0</v>
      </c>
      <c r="DP26" s="55">
        <f t="shared" si="35"/>
        <v>0</v>
      </c>
      <c r="DQ26" s="55">
        <f t="shared" si="35"/>
        <v>0</v>
      </c>
      <c r="DR26" s="55">
        <f t="shared" si="35"/>
        <v>0</v>
      </c>
      <c r="DS26" s="55">
        <f t="shared" si="35"/>
        <v>0</v>
      </c>
      <c r="DT26" s="55">
        <f t="shared" si="35"/>
        <v>0</v>
      </c>
      <c r="DU26" s="55">
        <f t="shared" si="35"/>
        <v>0</v>
      </c>
      <c r="DV26" s="55">
        <f t="shared" si="35"/>
        <v>0</v>
      </c>
      <c r="DW26" s="55">
        <f t="shared" si="35"/>
        <v>0</v>
      </c>
      <c r="DX26" s="55">
        <f t="shared" si="35"/>
        <v>0</v>
      </c>
      <c r="DY26" s="55">
        <f t="shared" si="35"/>
        <v>27</v>
      </c>
      <c r="DZ26" s="55">
        <f t="shared" si="35"/>
        <v>0</v>
      </c>
      <c r="EA26" s="55">
        <f t="shared" si="35"/>
        <v>0</v>
      </c>
      <c r="EB26" s="55">
        <f t="shared" ref="EB26:GM26" si="36">SUMIFS(EB22:EB24,$C$22:$C$24,"Сельский")</f>
        <v>0</v>
      </c>
      <c r="EC26" s="55">
        <f t="shared" si="36"/>
        <v>0</v>
      </c>
      <c r="ED26" s="55">
        <f t="shared" si="36"/>
        <v>0</v>
      </c>
      <c r="EE26" s="55">
        <f t="shared" si="36"/>
        <v>0</v>
      </c>
      <c r="EF26" s="55">
        <f t="shared" si="36"/>
        <v>0</v>
      </c>
      <c r="EG26" s="55">
        <f t="shared" si="36"/>
        <v>0</v>
      </c>
      <c r="EH26" s="55">
        <f t="shared" si="36"/>
        <v>0</v>
      </c>
      <c r="EI26" s="55">
        <f t="shared" si="36"/>
        <v>0</v>
      </c>
      <c r="EJ26" s="55">
        <f t="shared" si="36"/>
        <v>0</v>
      </c>
      <c r="EK26" s="55">
        <f t="shared" si="36"/>
        <v>0</v>
      </c>
      <c r="EL26" s="55">
        <f t="shared" si="36"/>
        <v>0</v>
      </c>
      <c r="EM26" s="55">
        <f t="shared" si="36"/>
        <v>0</v>
      </c>
      <c r="EN26" s="55">
        <f t="shared" si="36"/>
        <v>0</v>
      </c>
      <c r="EO26" s="55">
        <f t="shared" si="36"/>
        <v>0</v>
      </c>
      <c r="EP26" s="55">
        <f t="shared" si="36"/>
        <v>0</v>
      </c>
      <c r="EQ26" s="55">
        <f t="shared" si="36"/>
        <v>0</v>
      </c>
      <c r="ER26" s="55">
        <f t="shared" si="36"/>
        <v>0</v>
      </c>
      <c r="ES26" s="55">
        <f t="shared" si="36"/>
        <v>0</v>
      </c>
      <c r="ET26" s="55">
        <f t="shared" si="36"/>
        <v>0</v>
      </c>
      <c r="EU26" s="55">
        <f t="shared" si="36"/>
        <v>0</v>
      </c>
      <c r="EV26" s="55">
        <f t="shared" si="36"/>
        <v>0</v>
      </c>
      <c r="EW26" s="55">
        <f t="shared" si="36"/>
        <v>0</v>
      </c>
      <c r="EX26" s="55">
        <f t="shared" si="36"/>
        <v>0</v>
      </c>
      <c r="EY26" s="55">
        <f t="shared" si="36"/>
        <v>0</v>
      </c>
      <c r="EZ26" s="55">
        <f t="shared" si="36"/>
        <v>0</v>
      </c>
      <c r="FA26" s="55">
        <f t="shared" si="36"/>
        <v>0</v>
      </c>
      <c r="FB26" s="55">
        <f t="shared" si="36"/>
        <v>0</v>
      </c>
      <c r="FC26" s="55">
        <f t="shared" si="36"/>
        <v>0</v>
      </c>
      <c r="FD26" s="55">
        <f t="shared" si="36"/>
        <v>0</v>
      </c>
      <c r="FE26" s="55">
        <f t="shared" si="36"/>
        <v>0</v>
      </c>
      <c r="FF26" s="55">
        <f t="shared" si="36"/>
        <v>0</v>
      </c>
      <c r="FG26" s="55">
        <f t="shared" si="36"/>
        <v>0</v>
      </c>
      <c r="FH26" s="55">
        <f t="shared" si="36"/>
        <v>0</v>
      </c>
      <c r="FI26" s="55">
        <f t="shared" si="36"/>
        <v>0</v>
      </c>
      <c r="FJ26" s="55">
        <f t="shared" si="36"/>
        <v>0</v>
      </c>
      <c r="FK26" s="55">
        <f t="shared" si="36"/>
        <v>0</v>
      </c>
      <c r="FL26" s="55">
        <f t="shared" si="36"/>
        <v>0</v>
      </c>
      <c r="FM26" s="55">
        <f t="shared" si="36"/>
        <v>0</v>
      </c>
      <c r="FN26" s="55">
        <f t="shared" si="36"/>
        <v>0</v>
      </c>
      <c r="FO26" s="55">
        <f t="shared" si="36"/>
        <v>0</v>
      </c>
      <c r="FP26" s="55">
        <f t="shared" si="36"/>
        <v>0</v>
      </c>
      <c r="FQ26" s="55">
        <f t="shared" si="36"/>
        <v>0</v>
      </c>
      <c r="FR26" s="55">
        <f t="shared" si="36"/>
        <v>0</v>
      </c>
      <c r="FS26" s="55">
        <f t="shared" si="36"/>
        <v>0</v>
      </c>
      <c r="FT26" s="55">
        <f t="shared" si="36"/>
        <v>0</v>
      </c>
      <c r="FU26" s="55">
        <f t="shared" si="36"/>
        <v>0</v>
      </c>
      <c r="FV26" s="55">
        <f t="shared" si="36"/>
        <v>0</v>
      </c>
      <c r="FW26" s="55">
        <f t="shared" si="36"/>
        <v>0</v>
      </c>
      <c r="FX26" s="55">
        <f t="shared" si="36"/>
        <v>0</v>
      </c>
      <c r="FY26" s="55">
        <f t="shared" si="36"/>
        <v>0</v>
      </c>
      <c r="FZ26" s="55">
        <f t="shared" si="36"/>
        <v>0</v>
      </c>
      <c r="GA26" s="55">
        <f t="shared" si="36"/>
        <v>0</v>
      </c>
      <c r="GB26" s="55">
        <f t="shared" si="36"/>
        <v>0</v>
      </c>
      <c r="GC26" s="55">
        <f t="shared" si="36"/>
        <v>0</v>
      </c>
      <c r="GD26" s="55">
        <f t="shared" si="36"/>
        <v>0</v>
      </c>
      <c r="GE26" s="55">
        <f t="shared" si="36"/>
        <v>0</v>
      </c>
      <c r="GF26" s="55">
        <f t="shared" si="36"/>
        <v>0</v>
      </c>
      <c r="GG26" s="55">
        <f t="shared" si="36"/>
        <v>0</v>
      </c>
      <c r="GH26" s="55">
        <f t="shared" si="36"/>
        <v>0</v>
      </c>
      <c r="GI26" s="55">
        <f t="shared" si="36"/>
        <v>0</v>
      </c>
      <c r="GJ26" s="55">
        <f t="shared" si="36"/>
        <v>0</v>
      </c>
      <c r="GK26" s="55">
        <f t="shared" si="36"/>
        <v>0</v>
      </c>
      <c r="GL26" s="55">
        <f t="shared" si="36"/>
        <v>0</v>
      </c>
      <c r="GM26" s="55">
        <f t="shared" si="36"/>
        <v>0</v>
      </c>
      <c r="GN26" s="55">
        <f t="shared" ref="GN26:JB26" si="37">SUMIFS(GN22:GN24,$C$22:$C$24,"Сельский")</f>
        <v>0</v>
      </c>
      <c r="GO26" s="55">
        <f t="shared" si="37"/>
        <v>0</v>
      </c>
      <c r="GP26" s="55">
        <f t="shared" si="37"/>
        <v>0</v>
      </c>
      <c r="GQ26" s="55">
        <f t="shared" si="37"/>
        <v>0</v>
      </c>
      <c r="GR26" s="55">
        <f t="shared" si="37"/>
        <v>0</v>
      </c>
      <c r="GS26" s="55">
        <f t="shared" si="37"/>
        <v>0</v>
      </c>
      <c r="GT26" s="55">
        <f t="shared" si="37"/>
        <v>0</v>
      </c>
      <c r="GU26" s="55">
        <f t="shared" si="37"/>
        <v>0</v>
      </c>
      <c r="GV26" s="55">
        <f t="shared" si="37"/>
        <v>0</v>
      </c>
      <c r="GW26" s="55">
        <f t="shared" si="37"/>
        <v>0</v>
      </c>
      <c r="GX26" s="55">
        <f t="shared" si="37"/>
        <v>0</v>
      </c>
      <c r="GY26" s="55">
        <f t="shared" si="37"/>
        <v>0</v>
      </c>
      <c r="GZ26" s="55">
        <f t="shared" si="37"/>
        <v>0</v>
      </c>
      <c r="HA26" s="55">
        <f t="shared" si="37"/>
        <v>0</v>
      </c>
      <c r="HB26" s="55">
        <f t="shared" si="37"/>
        <v>0</v>
      </c>
      <c r="HC26" s="55">
        <f t="shared" si="37"/>
        <v>0</v>
      </c>
      <c r="HD26" s="55">
        <f t="shared" si="37"/>
        <v>0</v>
      </c>
      <c r="HE26" s="55">
        <f t="shared" si="37"/>
        <v>0</v>
      </c>
      <c r="HF26" s="55">
        <f t="shared" si="37"/>
        <v>0</v>
      </c>
      <c r="HG26" s="55">
        <f t="shared" si="37"/>
        <v>0</v>
      </c>
      <c r="HH26" s="55">
        <f t="shared" si="37"/>
        <v>0</v>
      </c>
      <c r="HI26" s="55">
        <f t="shared" si="37"/>
        <v>0</v>
      </c>
      <c r="HJ26" s="55">
        <f t="shared" si="37"/>
        <v>190</v>
      </c>
      <c r="HK26" s="55">
        <f t="shared" si="37"/>
        <v>72</v>
      </c>
      <c r="HL26" s="55">
        <f t="shared" si="37"/>
        <v>0</v>
      </c>
      <c r="HM26" s="55">
        <f t="shared" si="37"/>
        <v>0</v>
      </c>
      <c r="HN26" s="55">
        <f t="shared" si="37"/>
        <v>0</v>
      </c>
      <c r="HO26" s="55">
        <f t="shared" si="37"/>
        <v>0</v>
      </c>
      <c r="HP26" s="55">
        <f t="shared" si="37"/>
        <v>0</v>
      </c>
      <c r="HQ26" s="55">
        <f t="shared" si="37"/>
        <v>0</v>
      </c>
      <c r="HR26" s="55">
        <f t="shared" si="37"/>
        <v>0</v>
      </c>
      <c r="HS26" s="55">
        <f t="shared" si="37"/>
        <v>0</v>
      </c>
      <c r="HT26" s="55">
        <f t="shared" si="37"/>
        <v>0</v>
      </c>
      <c r="HU26" s="55">
        <f t="shared" si="37"/>
        <v>0</v>
      </c>
      <c r="HV26" s="55">
        <f t="shared" si="37"/>
        <v>90</v>
      </c>
      <c r="HW26" s="55">
        <f t="shared" si="37"/>
        <v>0</v>
      </c>
      <c r="HX26" s="55">
        <f t="shared" si="37"/>
        <v>0</v>
      </c>
      <c r="HY26" s="55">
        <f t="shared" si="37"/>
        <v>28</v>
      </c>
      <c r="HZ26" s="55">
        <f t="shared" si="37"/>
        <v>0</v>
      </c>
      <c r="IA26" s="55">
        <f t="shared" si="37"/>
        <v>0</v>
      </c>
      <c r="IB26" s="55">
        <f t="shared" si="37"/>
        <v>189</v>
      </c>
      <c r="IC26" s="55">
        <f t="shared" si="37"/>
        <v>71</v>
      </c>
      <c r="ID26" s="55">
        <f t="shared" si="37"/>
        <v>0</v>
      </c>
      <c r="IE26" s="55">
        <f t="shared" si="37"/>
        <v>0</v>
      </c>
      <c r="IF26" s="55">
        <f t="shared" si="37"/>
        <v>0</v>
      </c>
      <c r="IG26" s="55">
        <f t="shared" si="37"/>
        <v>0</v>
      </c>
      <c r="IH26" s="55">
        <f t="shared" si="37"/>
        <v>0</v>
      </c>
      <c r="II26" s="55">
        <f t="shared" si="37"/>
        <v>0</v>
      </c>
      <c r="IJ26" s="55">
        <f t="shared" si="37"/>
        <v>0</v>
      </c>
      <c r="IK26" s="55">
        <f t="shared" si="37"/>
        <v>0</v>
      </c>
      <c r="IL26" s="55">
        <f t="shared" si="37"/>
        <v>0</v>
      </c>
      <c r="IM26" s="55">
        <f t="shared" si="37"/>
        <v>0</v>
      </c>
      <c r="IN26" s="55">
        <f t="shared" si="37"/>
        <v>92</v>
      </c>
      <c r="IO26" s="55">
        <f t="shared" si="37"/>
        <v>0</v>
      </c>
      <c r="IP26" s="55">
        <f t="shared" si="37"/>
        <v>0</v>
      </c>
      <c r="IQ26" s="55">
        <f t="shared" si="37"/>
        <v>26</v>
      </c>
      <c r="IR26" s="55">
        <f t="shared" si="37"/>
        <v>0</v>
      </c>
      <c r="IS26" s="55">
        <f t="shared" si="37"/>
        <v>0</v>
      </c>
      <c r="IT26" s="55">
        <f t="shared" si="37"/>
        <v>242</v>
      </c>
      <c r="IU26" s="55">
        <f t="shared" si="37"/>
        <v>50</v>
      </c>
      <c r="IV26" s="56">
        <f t="shared" si="37"/>
        <v>20679</v>
      </c>
      <c r="IW26" s="56">
        <f t="shared" si="37"/>
        <v>16424</v>
      </c>
      <c r="IX26" s="56">
        <f t="shared" si="37"/>
        <v>16424</v>
      </c>
      <c r="IY26" s="56">
        <f t="shared" si="37"/>
        <v>2965</v>
      </c>
      <c r="IZ26" s="56">
        <f t="shared" si="37"/>
        <v>4255</v>
      </c>
      <c r="JA26" s="56">
        <f t="shared" si="37"/>
        <v>4255</v>
      </c>
      <c r="JB26" s="56">
        <f t="shared" si="37"/>
        <v>1254</v>
      </c>
    </row>
    <row r="27" spans="1:262" s="57" customFormat="1" ht="79.5" customHeight="1" x14ac:dyDescent="0.25">
      <c r="A27" s="52"/>
      <c r="B27" s="53" t="s">
        <v>9</v>
      </c>
      <c r="C27" s="54"/>
      <c r="D27" s="55">
        <f t="shared" ref="D27" si="38">D26+D25</f>
        <v>266</v>
      </c>
      <c r="E27" s="55">
        <f t="shared" ref="E27:BV27" si="39">E26+E25</f>
        <v>71</v>
      </c>
      <c r="F27" s="55">
        <f t="shared" si="39"/>
        <v>0</v>
      </c>
      <c r="G27" s="55">
        <f t="shared" si="39"/>
        <v>92</v>
      </c>
      <c r="H27" s="55">
        <f t="shared" si="39"/>
        <v>0</v>
      </c>
      <c r="I27" s="55">
        <f t="shared" si="39"/>
        <v>26</v>
      </c>
      <c r="J27" s="55">
        <f t="shared" si="39"/>
        <v>0</v>
      </c>
      <c r="K27" s="55">
        <f t="shared" si="39"/>
        <v>0</v>
      </c>
      <c r="L27" s="55">
        <f t="shared" si="39"/>
        <v>0</v>
      </c>
      <c r="M27" s="55">
        <f t="shared" si="39"/>
        <v>0</v>
      </c>
      <c r="N27" s="55">
        <f t="shared" si="39"/>
        <v>0</v>
      </c>
      <c r="O27" s="55">
        <f t="shared" si="39"/>
        <v>0</v>
      </c>
      <c r="P27" s="55">
        <f t="shared" si="39"/>
        <v>0</v>
      </c>
      <c r="Q27" s="55">
        <f t="shared" si="39"/>
        <v>0</v>
      </c>
      <c r="R27" s="55">
        <f t="shared" si="39"/>
        <v>0</v>
      </c>
      <c r="S27" s="55">
        <f t="shared" si="39"/>
        <v>0</v>
      </c>
      <c r="T27" s="55">
        <f t="shared" si="39"/>
        <v>0</v>
      </c>
      <c r="U27" s="55">
        <f t="shared" si="39"/>
        <v>0</v>
      </c>
      <c r="V27" s="55">
        <f t="shared" si="39"/>
        <v>0</v>
      </c>
      <c r="W27" s="55">
        <f t="shared" si="39"/>
        <v>0</v>
      </c>
      <c r="X27" s="55">
        <f t="shared" si="39"/>
        <v>0</v>
      </c>
      <c r="Y27" s="55">
        <f t="shared" si="39"/>
        <v>0</v>
      </c>
      <c r="Z27" s="55">
        <f t="shared" si="39"/>
        <v>0</v>
      </c>
      <c r="AA27" s="55">
        <f t="shared" si="39"/>
        <v>0</v>
      </c>
      <c r="AB27" s="55">
        <f t="shared" si="39"/>
        <v>0</v>
      </c>
      <c r="AC27" s="55">
        <f t="shared" si="39"/>
        <v>0</v>
      </c>
      <c r="AD27" s="55">
        <f t="shared" si="39"/>
        <v>0</v>
      </c>
      <c r="AE27" s="55">
        <f t="shared" si="39"/>
        <v>0</v>
      </c>
      <c r="AF27" s="55">
        <f t="shared" si="39"/>
        <v>0</v>
      </c>
      <c r="AG27" s="55">
        <f t="shared" si="39"/>
        <v>0</v>
      </c>
      <c r="AH27" s="55">
        <f t="shared" si="39"/>
        <v>0</v>
      </c>
      <c r="AI27" s="55">
        <f t="shared" si="39"/>
        <v>0</v>
      </c>
      <c r="AJ27" s="55">
        <f t="shared" si="39"/>
        <v>0</v>
      </c>
      <c r="AK27" s="55">
        <f t="shared" ref="AK27:AT27" si="40">AK26+AK25</f>
        <v>0</v>
      </c>
      <c r="AL27" s="55">
        <f t="shared" si="40"/>
        <v>0</v>
      </c>
      <c r="AM27" s="55">
        <f t="shared" si="40"/>
        <v>0</v>
      </c>
      <c r="AN27" s="55">
        <f t="shared" si="40"/>
        <v>0</v>
      </c>
      <c r="AO27" s="55">
        <f t="shared" si="40"/>
        <v>0</v>
      </c>
      <c r="AP27" s="55">
        <f t="shared" si="40"/>
        <v>0</v>
      </c>
      <c r="AQ27" s="55">
        <f t="shared" si="40"/>
        <v>0</v>
      </c>
      <c r="AR27" s="55">
        <f t="shared" si="40"/>
        <v>0</v>
      </c>
      <c r="AS27" s="55">
        <f t="shared" si="40"/>
        <v>0</v>
      </c>
      <c r="AT27" s="55">
        <f t="shared" si="40"/>
        <v>0</v>
      </c>
      <c r="AU27" s="55">
        <f t="shared" si="39"/>
        <v>0</v>
      </c>
      <c r="AV27" s="55">
        <f t="shared" si="39"/>
        <v>0</v>
      </c>
      <c r="AW27" s="55">
        <f t="shared" si="39"/>
        <v>0</v>
      </c>
      <c r="AX27" s="55">
        <f t="shared" si="39"/>
        <v>0</v>
      </c>
      <c r="AY27" s="55">
        <f t="shared" si="39"/>
        <v>0</v>
      </c>
      <c r="AZ27" s="55">
        <f t="shared" si="39"/>
        <v>0</v>
      </c>
      <c r="BA27" s="55">
        <f t="shared" si="39"/>
        <v>0</v>
      </c>
      <c r="BB27" s="55">
        <f t="shared" si="39"/>
        <v>0</v>
      </c>
      <c r="BC27" s="55">
        <f t="shared" si="39"/>
        <v>0</v>
      </c>
      <c r="BD27" s="55">
        <f t="shared" si="39"/>
        <v>0</v>
      </c>
      <c r="BE27" s="55">
        <f t="shared" si="39"/>
        <v>0</v>
      </c>
      <c r="BF27" s="55">
        <f t="shared" si="39"/>
        <v>0</v>
      </c>
      <c r="BG27" s="55">
        <f t="shared" si="39"/>
        <v>0</v>
      </c>
      <c r="BH27" s="55">
        <f t="shared" si="39"/>
        <v>0</v>
      </c>
      <c r="BI27" s="55">
        <f t="shared" si="39"/>
        <v>0</v>
      </c>
      <c r="BJ27" s="55">
        <f t="shared" si="39"/>
        <v>0</v>
      </c>
      <c r="BK27" s="55">
        <f t="shared" si="39"/>
        <v>0</v>
      </c>
      <c r="BL27" s="55">
        <f t="shared" ref="BL27:BO27" si="41">BL26+BL25</f>
        <v>0</v>
      </c>
      <c r="BM27" s="55">
        <f t="shared" si="41"/>
        <v>0</v>
      </c>
      <c r="BN27" s="55">
        <f t="shared" si="41"/>
        <v>0</v>
      </c>
      <c r="BO27" s="55">
        <f t="shared" si="41"/>
        <v>0</v>
      </c>
      <c r="BP27" s="55">
        <f t="shared" si="39"/>
        <v>0</v>
      </c>
      <c r="BQ27" s="55">
        <f t="shared" si="39"/>
        <v>50</v>
      </c>
      <c r="BR27" s="55">
        <f t="shared" si="39"/>
        <v>0</v>
      </c>
      <c r="BS27" s="55">
        <f t="shared" si="39"/>
        <v>0</v>
      </c>
      <c r="BT27" s="55">
        <f t="shared" si="39"/>
        <v>0</v>
      </c>
      <c r="BU27" s="55">
        <f t="shared" si="39"/>
        <v>0</v>
      </c>
      <c r="BV27" s="55">
        <f t="shared" si="39"/>
        <v>0</v>
      </c>
      <c r="BW27" s="55">
        <f t="shared" ref="BW27:EH27" si="42">BW26+BW25</f>
        <v>0</v>
      </c>
      <c r="BX27" s="55">
        <f t="shared" si="42"/>
        <v>0</v>
      </c>
      <c r="BY27" s="55">
        <f t="shared" si="42"/>
        <v>0</v>
      </c>
      <c r="BZ27" s="55">
        <f t="shared" si="42"/>
        <v>0</v>
      </c>
      <c r="CA27" s="55">
        <f t="shared" si="42"/>
        <v>0</v>
      </c>
      <c r="CB27" s="55">
        <f t="shared" si="42"/>
        <v>0</v>
      </c>
      <c r="CC27" s="55">
        <f t="shared" si="42"/>
        <v>0</v>
      </c>
      <c r="CD27" s="55">
        <f t="shared" si="42"/>
        <v>0</v>
      </c>
      <c r="CE27" s="55">
        <f t="shared" si="42"/>
        <v>0</v>
      </c>
      <c r="CF27" s="55">
        <f t="shared" si="42"/>
        <v>0</v>
      </c>
      <c r="CG27" s="55">
        <f t="shared" si="42"/>
        <v>0</v>
      </c>
      <c r="CH27" s="55">
        <f t="shared" si="42"/>
        <v>0</v>
      </c>
      <c r="CI27" s="55">
        <f t="shared" si="42"/>
        <v>0</v>
      </c>
      <c r="CJ27" s="55">
        <f t="shared" si="42"/>
        <v>0</v>
      </c>
      <c r="CK27" s="55">
        <f t="shared" si="42"/>
        <v>0</v>
      </c>
      <c r="CL27" s="55">
        <f t="shared" si="42"/>
        <v>0</v>
      </c>
      <c r="CM27" s="55">
        <f t="shared" si="42"/>
        <v>0</v>
      </c>
      <c r="CN27" s="55">
        <f t="shared" si="42"/>
        <v>0</v>
      </c>
      <c r="CO27" s="55">
        <f t="shared" si="42"/>
        <v>0</v>
      </c>
      <c r="CP27" s="55">
        <f t="shared" si="42"/>
        <v>0</v>
      </c>
      <c r="CQ27" s="55">
        <f t="shared" si="42"/>
        <v>0</v>
      </c>
      <c r="CR27" s="55">
        <f t="shared" si="42"/>
        <v>0</v>
      </c>
      <c r="CS27" s="55">
        <f t="shared" si="42"/>
        <v>0</v>
      </c>
      <c r="CT27" s="55">
        <f t="shared" si="42"/>
        <v>0</v>
      </c>
      <c r="CU27" s="55">
        <f t="shared" si="42"/>
        <v>0</v>
      </c>
      <c r="CV27" s="55">
        <f t="shared" si="42"/>
        <v>0</v>
      </c>
      <c r="CW27" s="55">
        <f t="shared" si="42"/>
        <v>0</v>
      </c>
      <c r="CX27" s="55">
        <f t="shared" si="42"/>
        <v>0</v>
      </c>
      <c r="CY27" s="55">
        <f t="shared" si="42"/>
        <v>0</v>
      </c>
      <c r="CZ27" s="55">
        <f t="shared" si="42"/>
        <v>0</v>
      </c>
      <c r="DA27" s="55">
        <f t="shared" si="42"/>
        <v>0</v>
      </c>
      <c r="DB27" s="55">
        <f t="shared" si="42"/>
        <v>0</v>
      </c>
      <c r="DC27" s="55">
        <f t="shared" si="42"/>
        <v>0</v>
      </c>
      <c r="DD27" s="55">
        <f t="shared" si="42"/>
        <v>0</v>
      </c>
      <c r="DE27" s="55">
        <f t="shared" si="42"/>
        <v>0</v>
      </c>
      <c r="DF27" s="55">
        <f t="shared" si="42"/>
        <v>0</v>
      </c>
      <c r="DG27" s="55">
        <f t="shared" si="42"/>
        <v>0</v>
      </c>
      <c r="DH27" s="55">
        <f t="shared" si="42"/>
        <v>0</v>
      </c>
      <c r="DI27" s="55">
        <f t="shared" si="42"/>
        <v>0</v>
      </c>
      <c r="DJ27" s="55">
        <f t="shared" si="42"/>
        <v>0</v>
      </c>
      <c r="DK27" s="55">
        <f t="shared" si="42"/>
        <v>0</v>
      </c>
      <c r="DL27" s="55">
        <f t="shared" si="42"/>
        <v>0</v>
      </c>
      <c r="DM27" s="55">
        <f t="shared" si="42"/>
        <v>0</v>
      </c>
      <c r="DN27" s="55">
        <f t="shared" si="42"/>
        <v>0</v>
      </c>
      <c r="DO27" s="55">
        <f t="shared" si="42"/>
        <v>0</v>
      </c>
      <c r="DP27" s="55">
        <f t="shared" si="42"/>
        <v>0</v>
      </c>
      <c r="DQ27" s="55">
        <f t="shared" si="42"/>
        <v>0</v>
      </c>
      <c r="DR27" s="55">
        <f t="shared" si="42"/>
        <v>0</v>
      </c>
      <c r="DS27" s="55">
        <f t="shared" si="42"/>
        <v>0</v>
      </c>
      <c r="DT27" s="55">
        <f t="shared" si="42"/>
        <v>0</v>
      </c>
      <c r="DU27" s="55">
        <f t="shared" si="42"/>
        <v>0</v>
      </c>
      <c r="DV27" s="55">
        <f t="shared" si="42"/>
        <v>0</v>
      </c>
      <c r="DW27" s="55">
        <f t="shared" si="42"/>
        <v>0</v>
      </c>
      <c r="DX27" s="55">
        <f t="shared" si="42"/>
        <v>0</v>
      </c>
      <c r="DY27" s="55">
        <f t="shared" si="42"/>
        <v>27</v>
      </c>
      <c r="DZ27" s="55">
        <f t="shared" si="42"/>
        <v>0</v>
      </c>
      <c r="EA27" s="55">
        <f t="shared" si="42"/>
        <v>0</v>
      </c>
      <c r="EB27" s="55">
        <f t="shared" si="42"/>
        <v>0</v>
      </c>
      <c r="EC27" s="55">
        <f t="shared" si="42"/>
        <v>0</v>
      </c>
      <c r="ED27" s="55">
        <f t="shared" si="42"/>
        <v>0</v>
      </c>
      <c r="EE27" s="55">
        <f t="shared" si="42"/>
        <v>0</v>
      </c>
      <c r="EF27" s="55">
        <f t="shared" si="42"/>
        <v>0</v>
      </c>
      <c r="EG27" s="55">
        <f t="shared" si="42"/>
        <v>0</v>
      </c>
      <c r="EH27" s="55">
        <f t="shared" si="42"/>
        <v>0</v>
      </c>
      <c r="EI27" s="55">
        <f t="shared" ref="EI27:GT27" si="43">EI26+EI25</f>
        <v>0</v>
      </c>
      <c r="EJ27" s="55">
        <f t="shared" si="43"/>
        <v>0</v>
      </c>
      <c r="EK27" s="55">
        <f t="shared" si="43"/>
        <v>0</v>
      </c>
      <c r="EL27" s="55">
        <f t="shared" si="43"/>
        <v>0</v>
      </c>
      <c r="EM27" s="55">
        <f t="shared" si="43"/>
        <v>0</v>
      </c>
      <c r="EN27" s="55">
        <f t="shared" si="43"/>
        <v>0</v>
      </c>
      <c r="EO27" s="55">
        <f t="shared" si="43"/>
        <v>0</v>
      </c>
      <c r="EP27" s="55">
        <f t="shared" si="43"/>
        <v>0</v>
      </c>
      <c r="EQ27" s="55">
        <f t="shared" si="43"/>
        <v>0</v>
      </c>
      <c r="ER27" s="55">
        <f t="shared" si="43"/>
        <v>0</v>
      </c>
      <c r="ES27" s="55">
        <f t="shared" si="43"/>
        <v>0</v>
      </c>
      <c r="ET27" s="55">
        <f t="shared" si="43"/>
        <v>0</v>
      </c>
      <c r="EU27" s="55">
        <f t="shared" si="43"/>
        <v>0</v>
      </c>
      <c r="EV27" s="55">
        <f t="shared" si="43"/>
        <v>0</v>
      </c>
      <c r="EW27" s="55">
        <f t="shared" si="43"/>
        <v>0</v>
      </c>
      <c r="EX27" s="55">
        <f t="shared" si="43"/>
        <v>0</v>
      </c>
      <c r="EY27" s="55">
        <f t="shared" si="43"/>
        <v>0</v>
      </c>
      <c r="EZ27" s="55">
        <f t="shared" si="43"/>
        <v>0</v>
      </c>
      <c r="FA27" s="55">
        <f t="shared" si="43"/>
        <v>0</v>
      </c>
      <c r="FB27" s="55">
        <f t="shared" si="43"/>
        <v>0</v>
      </c>
      <c r="FC27" s="55">
        <f t="shared" si="43"/>
        <v>0</v>
      </c>
      <c r="FD27" s="55">
        <f t="shared" si="43"/>
        <v>0</v>
      </c>
      <c r="FE27" s="55">
        <f t="shared" si="43"/>
        <v>0</v>
      </c>
      <c r="FF27" s="55">
        <f t="shared" si="43"/>
        <v>0</v>
      </c>
      <c r="FG27" s="55">
        <f t="shared" si="43"/>
        <v>0</v>
      </c>
      <c r="FH27" s="55">
        <f t="shared" si="43"/>
        <v>0</v>
      </c>
      <c r="FI27" s="55">
        <f t="shared" si="43"/>
        <v>0</v>
      </c>
      <c r="FJ27" s="55">
        <f t="shared" si="43"/>
        <v>0</v>
      </c>
      <c r="FK27" s="55">
        <f t="shared" si="43"/>
        <v>0</v>
      </c>
      <c r="FL27" s="55">
        <f t="shared" si="43"/>
        <v>0</v>
      </c>
      <c r="FM27" s="55">
        <f t="shared" si="43"/>
        <v>0</v>
      </c>
      <c r="FN27" s="55">
        <f t="shared" si="43"/>
        <v>0</v>
      </c>
      <c r="FO27" s="55">
        <f t="shared" si="43"/>
        <v>0</v>
      </c>
      <c r="FP27" s="55">
        <f t="shared" si="43"/>
        <v>0</v>
      </c>
      <c r="FQ27" s="55">
        <f t="shared" si="43"/>
        <v>0</v>
      </c>
      <c r="FR27" s="55">
        <f t="shared" si="43"/>
        <v>0</v>
      </c>
      <c r="FS27" s="55">
        <f t="shared" si="43"/>
        <v>0</v>
      </c>
      <c r="FT27" s="55">
        <f t="shared" si="43"/>
        <v>0</v>
      </c>
      <c r="FU27" s="55">
        <f t="shared" si="43"/>
        <v>0</v>
      </c>
      <c r="FV27" s="55">
        <f t="shared" si="43"/>
        <v>0</v>
      </c>
      <c r="FW27" s="55">
        <f t="shared" si="43"/>
        <v>0</v>
      </c>
      <c r="FX27" s="55">
        <f t="shared" si="43"/>
        <v>0</v>
      </c>
      <c r="FY27" s="55">
        <f t="shared" si="43"/>
        <v>0</v>
      </c>
      <c r="FZ27" s="55">
        <f t="shared" si="43"/>
        <v>0</v>
      </c>
      <c r="GA27" s="55">
        <f t="shared" si="43"/>
        <v>0</v>
      </c>
      <c r="GB27" s="55">
        <f t="shared" si="43"/>
        <v>0</v>
      </c>
      <c r="GC27" s="55">
        <f t="shared" si="43"/>
        <v>0</v>
      </c>
      <c r="GD27" s="55">
        <f t="shared" si="43"/>
        <v>0</v>
      </c>
      <c r="GE27" s="55">
        <f t="shared" si="43"/>
        <v>0</v>
      </c>
      <c r="GF27" s="55">
        <f t="shared" si="43"/>
        <v>0</v>
      </c>
      <c r="GG27" s="55">
        <f t="shared" si="43"/>
        <v>0</v>
      </c>
      <c r="GH27" s="55">
        <f t="shared" si="43"/>
        <v>0</v>
      </c>
      <c r="GI27" s="55">
        <f t="shared" si="43"/>
        <v>0</v>
      </c>
      <c r="GJ27" s="55">
        <f t="shared" si="43"/>
        <v>0</v>
      </c>
      <c r="GK27" s="55">
        <f t="shared" si="43"/>
        <v>0</v>
      </c>
      <c r="GL27" s="55">
        <f t="shared" si="43"/>
        <v>0</v>
      </c>
      <c r="GM27" s="55">
        <f t="shared" si="43"/>
        <v>0</v>
      </c>
      <c r="GN27" s="55">
        <f t="shared" si="43"/>
        <v>0</v>
      </c>
      <c r="GO27" s="55">
        <f t="shared" si="43"/>
        <v>0</v>
      </c>
      <c r="GP27" s="55">
        <f t="shared" si="43"/>
        <v>0</v>
      </c>
      <c r="GQ27" s="55">
        <f t="shared" si="43"/>
        <v>0</v>
      </c>
      <c r="GR27" s="55">
        <f t="shared" si="43"/>
        <v>0</v>
      </c>
      <c r="GS27" s="55">
        <f t="shared" si="43"/>
        <v>0</v>
      </c>
      <c r="GT27" s="55">
        <f t="shared" si="43"/>
        <v>0</v>
      </c>
      <c r="GU27" s="55">
        <f t="shared" ref="GU27:JB27" si="44">GU26+GU25</f>
        <v>0</v>
      </c>
      <c r="GV27" s="55">
        <f t="shared" si="44"/>
        <v>0</v>
      </c>
      <c r="GW27" s="55">
        <f t="shared" si="44"/>
        <v>0</v>
      </c>
      <c r="GX27" s="55">
        <f t="shared" si="44"/>
        <v>0</v>
      </c>
      <c r="GY27" s="55">
        <f t="shared" si="44"/>
        <v>0</v>
      </c>
      <c r="GZ27" s="55">
        <f t="shared" si="44"/>
        <v>0</v>
      </c>
      <c r="HA27" s="55">
        <f t="shared" si="44"/>
        <v>0</v>
      </c>
      <c r="HB27" s="55">
        <f t="shared" si="44"/>
        <v>0</v>
      </c>
      <c r="HC27" s="55">
        <f t="shared" si="44"/>
        <v>0</v>
      </c>
      <c r="HD27" s="55">
        <f t="shared" si="44"/>
        <v>0</v>
      </c>
      <c r="HE27" s="55">
        <f t="shared" si="44"/>
        <v>0</v>
      </c>
      <c r="HF27" s="55">
        <f t="shared" si="44"/>
        <v>0</v>
      </c>
      <c r="HG27" s="55">
        <f t="shared" si="44"/>
        <v>0</v>
      </c>
      <c r="HH27" s="55">
        <f t="shared" si="44"/>
        <v>0</v>
      </c>
      <c r="HI27" s="55">
        <f t="shared" si="44"/>
        <v>0</v>
      </c>
      <c r="HJ27" s="55">
        <f t="shared" si="44"/>
        <v>190</v>
      </c>
      <c r="HK27" s="55">
        <f t="shared" si="44"/>
        <v>72</v>
      </c>
      <c r="HL27" s="55">
        <f t="shared" si="44"/>
        <v>0</v>
      </c>
      <c r="HM27" s="55">
        <f t="shared" si="44"/>
        <v>0</v>
      </c>
      <c r="HN27" s="55">
        <f t="shared" si="44"/>
        <v>0</v>
      </c>
      <c r="HO27" s="55">
        <f t="shared" si="44"/>
        <v>0</v>
      </c>
      <c r="HP27" s="55">
        <f t="shared" si="44"/>
        <v>0</v>
      </c>
      <c r="HQ27" s="55">
        <f t="shared" si="44"/>
        <v>0</v>
      </c>
      <c r="HR27" s="55">
        <f t="shared" si="44"/>
        <v>0</v>
      </c>
      <c r="HS27" s="55">
        <f t="shared" si="44"/>
        <v>0</v>
      </c>
      <c r="HT27" s="55">
        <f t="shared" si="44"/>
        <v>0</v>
      </c>
      <c r="HU27" s="55">
        <f t="shared" si="44"/>
        <v>0</v>
      </c>
      <c r="HV27" s="55">
        <f t="shared" si="44"/>
        <v>90</v>
      </c>
      <c r="HW27" s="55">
        <f t="shared" si="44"/>
        <v>0</v>
      </c>
      <c r="HX27" s="55">
        <f t="shared" si="44"/>
        <v>0</v>
      </c>
      <c r="HY27" s="55">
        <f t="shared" si="44"/>
        <v>28</v>
      </c>
      <c r="HZ27" s="55">
        <f t="shared" si="44"/>
        <v>0</v>
      </c>
      <c r="IA27" s="55">
        <f t="shared" si="44"/>
        <v>0</v>
      </c>
      <c r="IB27" s="55">
        <f t="shared" si="44"/>
        <v>189</v>
      </c>
      <c r="IC27" s="55">
        <f t="shared" si="44"/>
        <v>71</v>
      </c>
      <c r="ID27" s="55">
        <f t="shared" si="44"/>
        <v>0</v>
      </c>
      <c r="IE27" s="55">
        <f t="shared" si="44"/>
        <v>0</v>
      </c>
      <c r="IF27" s="55">
        <f t="shared" si="44"/>
        <v>0</v>
      </c>
      <c r="IG27" s="55">
        <f t="shared" si="44"/>
        <v>0</v>
      </c>
      <c r="IH27" s="55">
        <f t="shared" si="44"/>
        <v>0</v>
      </c>
      <c r="II27" s="55">
        <f t="shared" si="44"/>
        <v>0</v>
      </c>
      <c r="IJ27" s="55">
        <f t="shared" si="44"/>
        <v>0</v>
      </c>
      <c r="IK27" s="55">
        <f t="shared" si="44"/>
        <v>0</v>
      </c>
      <c r="IL27" s="55">
        <f t="shared" si="44"/>
        <v>0</v>
      </c>
      <c r="IM27" s="55">
        <f t="shared" si="44"/>
        <v>0</v>
      </c>
      <c r="IN27" s="55">
        <f t="shared" si="44"/>
        <v>92</v>
      </c>
      <c r="IO27" s="55">
        <f t="shared" si="44"/>
        <v>0</v>
      </c>
      <c r="IP27" s="55">
        <f t="shared" si="44"/>
        <v>0</v>
      </c>
      <c r="IQ27" s="55">
        <f t="shared" si="44"/>
        <v>26</v>
      </c>
      <c r="IR27" s="55">
        <f t="shared" si="44"/>
        <v>0</v>
      </c>
      <c r="IS27" s="55">
        <f t="shared" si="44"/>
        <v>0</v>
      </c>
      <c r="IT27" s="55">
        <f t="shared" si="44"/>
        <v>242</v>
      </c>
      <c r="IU27" s="55">
        <f t="shared" si="44"/>
        <v>50</v>
      </c>
      <c r="IV27" s="56">
        <f t="shared" si="44"/>
        <v>20679</v>
      </c>
      <c r="IW27" s="56">
        <f t="shared" si="44"/>
        <v>16424</v>
      </c>
      <c r="IX27" s="56">
        <f t="shared" si="44"/>
        <v>16424</v>
      </c>
      <c r="IY27" s="56">
        <f t="shared" si="44"/>
        <v>2965</v>
      </c>
      <c r="IZ27" s="56">
        <f t="shared" si="44"/>
        <v>4255</v>
      </c>
      <c r="JA27" s="56">
        <f t="shared" si="44"/>
        <v>4255</v>
      </c>
      <c r="JB27" s="56">
        <f t="shared" si="44"/>
        <v>1254</v>
      </c>
    </row>
    <row r="28" spans="1:262" s="16" customFormat="1" ht="25.5" customHeight="1" x14ac:dyDescent="0.25">
      <c r="A28" s="26"/>
      <c r="B28" s="26"/>
      <c r="C28" s="26"/>
      <c r="D28" s="17"/>
      <c r="E28" s="8"/>
      <c r="F28" s="26"/>
      <c r="G28" s="26"/>
      <c r="H28" s="26"/>
      <c r="I28" s="26"/>
      <c r="J28" s="26"/>
      <c r="K28" s="8"/>
      <c r="L28" s="26"/>
      <c r="M28" s="26"/>
      <c r="N28" s="26"/>
      <c r="O28" s="26"/>
      <c r="P28" s="26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26"/>
      <c r="AW28" s="26"/>
      <c r="AX28" s="8"/>
      <c r="AY28" s="26"/>
      <c r="AZ28" s="26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8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15"/>
      <c r="IU28" s="15"/>
      <c r="IV28" s="15"/>
      <c r="JB28" s="30" t="s">
        <v>86</v>
      </c>
    </row>
    <row r="29" spans="1:262" s="16" customFormat="1" ht="18" customHeight="1" x14ac:dyDescent="0.25">
      <c r="A29" s="26"/>
      <c r="B29" s="26"/>
      <c r="C29" s="26"/>
      <c r="D29" s="17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15"/>
      <c r="IU29" s="15"/>
      <c r="IV29" s="15"/>
    </row>
    <row r="30" spans="1:262" ht="18" customHeight="1" x14ac:dyDescent="0.25">
      <c r="A30" s="6"/>
      <c r="B30" s="7"/>
      <c r="C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</row>
    <row r="31" spans="1:262" ht="18" customHeight="1" x14ac:dyDescent="0.25">
      <c r="E31" s="7"/>
      <c r="F31" s="7"/>
      <c r="K31" s="7"/>
      <c r="L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X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</row>
    <row r="32" spans="1:262" ht="18" customHeight="1" x14ac:dyDescent="0.25">
      <c r="E32" s="7"/>
      <c r="F32" s="7"/>
      <c r="K32" s="7"/>
      <c r="L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X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</row>
    <row r="33" spans="5:67" ht="18" customHeight="1" x14ac:dyDescent="0.25">
      <c r="E33" s="7"/>
      <c r="F33" s="7"/>
      <c r="K33" s="7"/>
      <c r="L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X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</row>
    <row r="34" spans="5:67" ht="18" customHeight="1" x14ac:dyDescent="0.25">
      <c r="E34" s="10"/>
      <c r="F34" s="7"/>
      <c r="K34" s="10"/>
      <c r="L34" s="7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X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5:67" ht="18" customHeight="1" x14ac:dyDescent="0.25">
      <c r="E35" s="10"/>
      <c r="F35" s="7"/>
      <c r="K35" s="10"/>
      <c r="L35" s="7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X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</sheetData>
  <autoFilter ref="A21:JB27"/>
  <mergeCells count="365">
    <mergeCell ref="E11:AT11"/>
    <mergeCell ref="AB6:AH7"/>
    <mergeCell ref="AB1:AH4"/>
    <mergeCell ref="A11:A20"/>
    <mergeCell ref="B11:B20"/>
    <mergeCell ref="C11:C20"/>
    <mergeCell ref="N13:N20"/>
    <mergeCell ref="O13:O20"/>
    <mergeCell ref="P13:P20"/>
    <mergeCell ref="Q13:Y13"/>
    <mergeCell ref="Z13:AH13"/>
    <mergeCell ref="AF15:AF20"/>
    <mergeCell ref="AG15:AG20"/>
    <mergeCell ref="AH15:AH20"/>
    <mergeCell ref="D11:D20"/>
    <mergeCell ref="E13:E20"/>
    <mergeCell ref="F13:F20"/>
    <mergeCell ref="G13:G20"/>
    <mergeCell ref="H13:H20"/>
    <mergeCell ref="I13:I20"/>
    <mergeCell ref="J13:J20"/>
    <mergeCell ref="K13:K20"/>
    <mergeCell ref="L13:L20"/>
    <mergeCell ref="M13:M20"/>
    <mergeCell ref="Q15:Q20"/>
    <mergeCell ref="R15:R20"/>
    <mergeCell ref="HJ11:IA11"/>
    <mergeCell ref="IB11:IS11"/>
    <mergeCell ref="E12:J12"/>
    <mergeCell ref="K12:P12"/>
    <mergeCell ref="BP12:CS12"/>
    <mergeCell ref="CT12:DW12"/>
    <mergeCell ref="AU11:CS11"/>
    <mergeCell ref="CT11:FA11"/>
    <mergeCell ref="FB11:GE11"/>
    <mergeCell ref="GF11:HI11"/>
    <mergeCell ref="Q12:AT12"/>
    <mergeCell ref="IC12:IS12"/>
    <mergeCell ref="DX12:EY12"/>
    <mergeCell ref="FB12:GE12"/>
    <mergeCell ref="GF12:HI12"/>
    <mergeCell ref="HJ12:HJ20"/>
    <mergeCell ref="HK12:IA12"/>
    <mergeCell ref="IB12:IB20"/>
    <mergeCell ref="DZ14:EL14"/>
    <mergeCell ref="EM14:EY14"/>
    <mergeCell ref="IQ13:IS13"/>
    <mergeCell ref="Q14:Y14"/>
    <mergeCell ref="Z14:AH14"/>
    <mergeCell ref="AI14:AI20"/>
    <mergeCell ref="AL14:AL20"/>
    <mergeCell ref="AO14:AO20"/>
    <mergeCell ref="AR14:AR20"/>
    <mergeCell ref="BA14:BI14"/>
    <mergeCell ref="HH13:HI19"/>
    <mergeCell ref="HK13:HU13"/>
    <mergeCell ref="HV13:HX13"/>
    <mergeCell ref="HY13:IA13"/>
    <mergeCell ref="IC13:IM13"/>
    <mergeCell ref="IN13:IP13"/>
    <mergeCell ref="HK14:HK20"/>
    <mergeCell ref="HL14:HL20"/>
    <mergeCell ref="HM14:HU14"/>
    <mergeCell ref="HV14:HV20"/>
    <mergeCell ref="AI13:AK13"/>
    <mergeCell ref="AJ14:AK14"/>
    <mergeCell ref="AK15:AK20"/>
    <mergeCell ref="DV13:DW19"/>
    <mergeCell ref="DX13:DY18"/>
    <mergeCell ref="DZ13:EY13"/>
    <mergeCell ref="GH14:GT14"/>
    <mergeCell ref="Y15:Y20"/>
    <mergeCell ref="AX13:AZ14"/>
    <mergeCell ref="BR14:CD14"/>
    <mergeCell ref="CE14:CQ14"/>
    <mergeCell ref="AY15:AY20"/>
    <mergeCell ref="AZ15:AZ20"/>
    <mergeCell ref="CK15:CL18"/>
    <mergeCell ref="CM15:CQ18"/>
    <mergeCell ref="BQ19:BQ20"/>
    <mergeCell ref="BY19:BY20"/>
    <mergeCell ref="BZ19:BZ20"/>
    <mergeCell ref="CA19:CA20"/>
    <mergeCell ref="BW19:BW20"/>
    <mergeCell ref="BX19:BX20"/>
    <mergeCell ref="CQ19:CQ20"/>
    <mergeCell ref="CF19:CF20"/>
    <mergeCell ref="CG19:CG20"/>
    <mergeCell ref="CH19:CH20"/>
    <mergeCell ref="CI19:CI20"/>
    <mergeCell ref="FD13:GC13"/>
    <mergeCell ref="GU14:HG14"/>
    <mergeCell ref="FR15:FV18"/>
    <mergeCell ref="FW15:FX18"/>
    <mergeCell ref="FY15:GC18"/>
    <mergeCell ref="GH15:GH20"/>
    <mergeCell ref="GF13:GG18"/>
    <mergeCell ref="GI13:HG13"/>
    <mergeCell ref="GV15:GZ18"/>
    <mergeCell ref="HA15:HB18"/>
    <mergeCell ref="GK19:GK20"/>
    <mergeCell ref="GL19:GL20"/>
    <mergeCell ref="GM19:GM20"/>
    <mergeCell ref="FT19:FT20"/>
    <mergeCell ref="FU19:FU20"/>
    <mergeCell ref="GB19:GB20"/>
    <mergeCell ref="GC19:GC20"/>
    <mergeCell ref="FR19:FR20"/>
    <mergeCell ref="GF19:GF20"/>
    <mergeCell ref="GG19:GG20"/>
    <mergeCell ref="GD13:GE19"/>
    <mergeCell ref="S15:S20"/>
    <mergeCell ref="T15:T20"/>
    <mergeCell ref="U15:U20"/>
    <mergeCell ref="V15:V20"/>
    <mergeCell ref="W15:W20"/>
    <mergeCell ref="X15:X20"/>
    <mergeCell ref="AS15:AS20"/>
    <mergeCell ref="BZ15:CD18"/>
    <mergeCell ref="CE15:CE20"/>
    <mergeCell ref="AU15:AU20"/>
    <mergeCell ref="AV15:AV20"/>
    <mergeCell ref="AW15:AW20"/>
    <mergeCell ref="AX15:AX20"/>
    <mergeCell ref="AM15:AM20"/>
    <mergeCell ref="Z15:Z20"/>
    <mergeCell ref="AA15:AA20"/>
    <mergeCell ref="AB15:AB20"/>
    <mergeCell ref="AC15:AC20"/>
    <mergeCell ref="AD15:AD20"/>
    <mergeCell ref="AE15:AE20"/>
    <mergeCell ref="AJ15:AJ20"/>
    <mergeCell ref="CB19:CB20"/>
    <mergeCell ref="CC19:CC20"/>
    <mergeCell ref="CD19:CD20"/>
    <mergeCell ref="CU19:CU20"/>
    <mergeCell ref="BA15:BI15"/>
    <mergeCell ref="BR15:BR20"/>
    <mergeCell ref="CP19:CP20"/>
    <mergeCell ref="CF15:CJ18"/>
    <mergeCell ref="CT19:CT20"/>
    <mergeCell ref="CJ19:CJ20"/>
    <mergeCell ref="CK19:CK20"/>
    <mergeCell ref="CL19:CL20"/>
    <mergeCell ref="CM19:CM20"/>
    <mergeCell ref="CN19:CN20"/>
    <mergeCell ref="CO19:CO20"/>
    <mergeCell ref="BP13:BQ18"/>
    <mergeCell ref="BR13:CQ13"/>
    <mergeCell ref="BS15:BW18"/>
    <mergeCell ref="BX15:BY18"/>
    <mergeCell ref="BF16:BF20"/>
    <mergeCell ref="BG16:BG20"/>
    <mergeCell ref="BH16:BH20"/>
    <mergeCell ref="BI16:BI20"/>
    <mergeCell ref="BS19:BS20"/>
    <mergeCell ref="BT19:BT20"/>
    <mergeCell ref="BU19:BU20"/>
    <mergeCell ref="BV19:BV20"/>
    <mergeCell ref="BJ16:BJ20"/>
    <mergeCell ref="BM16:BM20"/>
    <mergeCell ref="BK17:BK20"/>
    <mergeCell ref="BN17:BN20"/>
    <mergeCell ref="BP19:BP20"/>
    <mergeCell ref="DJ15:DN18"/>
    <mergeCell ref="CW19:CW20"/>
    <mergeCell ref="CX19:CX20"/>
    <mergeCell ref="DM19:DM20"/>
    <mergeCell ref="DN19:DN20"/>
    <mergeCell ref="CR13:CS19"/>
    <mergeCell ref="CT13:CU18"/>
    <mergeCell ref="CV15:CV20"/>
    <mergeCell ref="DD15:DH18"/>
    <mergeCell ref="DI15:DI20"/>
    <mergeCell ref="CZ19:CZ20"/>
    <mergeCell ref="DA19:DA20"/>
    <mergeCell ref="DB19:DB20"/>
    <mergeCell ref="DC19:DC20"/>
    <mergeCell ref="DD19:DD20"/>
    <mergeCell ref="CW15:DA18"/>
    <mergeCell ref="DB15:DC18"/>
    <mergeCell ref="CY19:CY20"/>
    <mergeCell ref="CV13:DU13"/>
    <mergeCell ref="CV14:DH14"/>
    <mergeCell ref="DI14:DU14"/>
    <mergeCell ref="DO15:DP18"/>
    <mergeCell ref="DQ15:DU18"/>
    <mergeCell ref="DZ15:DZ20"/>
    <mergeCell ref="DE19:DE20"/>
    <mergeCell ref="DF19:DF20"/>
    <mergeCell ref="DG19:DG20"/>
    <mergeCell ref="DH19:DH20"/>
    <mergeCell ref="EA15:EE18"/>
    <mergeCell ref="DX19:DX20"/>
    <mergeCell ref="DY19:DY20"/>
    <mergeCell ref="EA19:EA20"/>
    <mergeCell ref="EB19:EB20"/>
    <mergeCell ref="EC19:EC20"/>
    <mergeCell ref="ED19:ED20"/>
    <mergeCell ref="EE19:EE20"/>
    <mergeCell ref="DP19:DP20"/>
    <mergeCell ref="DQ19:DQ20"/>
    <mergeCell ref="DR19:DR20"/>
    <mergeCell ref="DS19:DS20"/>
    <mergeCell ref="DT19:DT20"/>
    <mergeCell ref="DU19:DU20"/>
    <mergeCell ref="DJ19:DJ20"/>
    <mergeCell ref="DK19:DK20"/>
    <mergeCell ref="DL19:DL20"/>
    <mergeCell ref="EF15:EG18"/>
    <mergeCell ref="EH15:EL18"/>
    <mergeCell ref="EM15:EM20"/>
    <mergeCell ref="EN15:ER18"/>
    <mergeCell ref="ES15:ET18"/>
    <mergeCell ref="EO19:EO20"/>
    <mergeCell ref="EP19:EP20"/>
    <mergeCell ref="EQ19:EQ20"/>
    <mergeCell ref="ER19:ER20"/>
    <mergeCell ref="ES19:ES20"/>
    <mergeCell ref="ET19:ET20"/>
    <mergeCell ref="EF19:EF20"/>
    <mergeCell ref="EG19:EG20"/>
    <mergeCell ref="EH19:EH20"/>
    <mergeCell ref="EI19:EI20"/>
    <mergeCell ref="EJ19:EJ20"/>
    <mergeCell ref="EK19:EK20"/>
    <mergeCell ref="EL19:EL20"/>
    <mergeCell ref="EN19:EN20"/>
    <mergeCell ref="EU15:EY18"/>
    <mergeCell ref="FD15:FD20"/>
    <mergeCell ref="FE15:FI18"/>
    <mergeCell ref="FJ15:FK18"/>
    <mergeCell ref="FL15:FP18"/>
    <mergeCell ref="FQ15:FQ20"/>
    <mergeCell ref="EV19:EV20"/>
    <mergeCell ref="FH19:FH20"/>
    <mergeCell ref="EU19:EU20"/>
    <mergeCell ref="FO19:FO20"/>
    <mergeCell ref="FP19:FP20"/>
    <mergeCell ref="EW19:EW20"/>
    <mergeCell ref="EX19:EX20"/>
    <mergeCell ref="EY19:EY20"/>
    <mergeCell ref="EZ13:FA19"/>
    <mergeCell ref="FB13:FC18"/>
    <mergeCell ref="FB19:FB20"/>
    <mergeCell ref="FC19:FC20"/>
    <mergeCell ref="FE19:FE20"/>
    <mergeCell ref="FF19:FF20"/>
    <mergeCell ref="FG19:FG20"/>
    <mergeCell ref="FD14:FP14"/>
    <mergeCell ref="FQ14:GC14"/>
    <mergeCell ref="FS19:FS20"/>
    <mergeCell ref="HP15:HP20"/>
    <mergeCell ref="HQ15:HQ20"/>
    <mergeCell ref="HR15:HR20"/>
    <mergeCell ref="HS15:HS20"/>
    <mergeCell ref="HC15:HG18"/>
    <mergeCell ref="HM15:HM20"/>
    <mergeCell ref="HN15:HN20"/>
    <mergeCell ref="HO15:HO20"/>
    <mergeCell ref="GI15:GM18"/>
    <mergeCell ref="GN15:GO18"/>
    <mergeCell ref="GP15:GT18"/>
    <mergeCell ref="GU15:GU20"/>
    <mergeCell ref="GN19:GN20"/>
    <mergeCell ref="GI19:GI20"/>
    <mergeCell ref="GJ19:GJ20"/>
    <mergeCell ref="FI19:FI20"/>
    <mergeCell ref="FJ19:FJ20"/>
    <mergeCell ref="FK19:FK20"/>
    <mergeCell ref="FL19:FL20"/>
    <mergeCell ref="FM19:FM20"/>
    <mergeCell ref="FN19:FN20"/>
    <mergeCell ref="II15:II20"/>
    <mergeCell ref="IJ15:IJ20"/>
    <mergeCell ref="IK15:IK20"/>
    <mergeCell ref="GV19:GV20"/>
    <mergeCell ref="GW19:GW20"/>
    <mergeCell ref="GX19:GX20"/>
    <mergeCell ref="GO19:GO20"/>
    <mergeCell ref="GP19:GP20"/>
    <mergeCell ref="GQ19:GQ20"/>
    <mergeCell ref="GR19:GR20"/>
    <mergeCell ref="GS19:GS20"/>
    <mergeCell ref="GT19:GT20"/>
    <mergeCell ref="FV19:FV20"/>
    <mergeCell ref="FW19:FW20"/>
    <mergeCell ref="FX19:FX20"/>
    <mergeCell ref="FY19:FY20"/>
    <mergeCell ref="FZ19:FZ20"/>
    <mergeCell ref="GA19:GA20"/>
    <mergeCell ref="IE15:IE20"/>
    <mergeCell ref="IF15:IF20"/>
    <mergeCell ref="IH15:IH20"/>
    <mergeCell ref="HW14:HW20"/>
    <mergeCell ref="HX14:HX20"/>
    <mergeCell ref="HY14:HY20"/>
    <mergeCell ref="HZ14:HZ20"/>
    <mergeCell ref="IA14:IA20"/>
    <mergeCell ref="IC14:IC20"/>
    <mergeCell ref="ID14:ID20"/>
    <mergeCell ref="AU12:BO12"/>
    <mergeCell ref="BK16:BL16"/>
    <mergeCell ref="BM14:BO15"/>
    <mergeCell ref="BL17:BL20"/>
    <mergeCell ref="BO17:BO20"/>
    <mergeCell ref="AR13:AT13"/>
    <mergeCell ref="AS14:AT14"/>
    <mergeCell ref="AT15:AT20"/>
    <mergeCell ref="BJ14:BL15"/>
    <mergeCell ref="BN16:BO16"/>
    <mergeCell ref="BA16:BA20"/>
    <mergeCell ref="BB16:BB20"/>
    <mergeCell ref="BC16:BC20"/>
    <mergeCell ref="BD16:BD20"/>
    <mergeCell ref="BE16:BE20"/>
    <mergeCell ref="AU13:AW14"/>
    <mergeCell ref="IZ15:IZ20"/>
    <mergeCell ref="JA16:JA20"/>
    <mergeCell ref="JB17:JB20"/>
    <mergeCell ref="DO19:DO20"/>
    <mergeCell ref="AL13:AN13"/>
    <mergeCell ref="AM14:AN14"/>
    <mergeCell ref="AN15:AN20"/>
    <mergeCell ref="AO13:AQ13"/>
    <mergeCell ref="AP14:AQ14"/>
    <mergeCell ref="AQ15:AQ20"/>
    <mergeCell ref="BA13:BO13"/>
    <mergeCell ref="AP15:AP20"/>
    <mergeCell ref="IL15:IL20"/>
    <mergeCell ref="IM15:IM20"/>
    <mergeCell ref="HT15:HT20"/>
    <mergeCell ref="HU15:HU20"/>
    <mergeCell ref="IR14:IR20"/>
    <mergeCell ref="IS14:IS20"/>
    <mergeCell ref="IE14:IM14"/>
    <mergeCell ref="IN14:IN20"/>
    <mergeCell ref="IO14:IO20"/>
    <mergeCell ref="IP14:IP20"/>
    <mergeCell ref="IQ14:IQ20"/>
    <mergeCell ref="IG15:IG20"/>
    <mergeCell ref="B8:Z8"/>
    <mergeCell ref="S6:Z7"/>
    <mergeCell ref="S1:Z4"/>
    <mergeCell ref="EZ12:FA12"/>
    <mergeCell ref="IU11:IU13"/>
    <mergeCell ref="IW11:JB13"/>
    <mergeCell ref="IT11:IT20"/>
    <mergeCell ref="IU14:IU20"/>
    <mergeCell ref="IV11:IV20"/>
    <mergeCell ref="IW15:IW20"/>
    <mergeCell ref="IX16:IX20"/>
    <mergeCell ref="GY19:GY20"/>
    <mergeCell ref="GZ19:GZ20"/>
    <mergeCell ref="HA19:HA20"/>
    <mergeCell ref="IW14:JB14"/>
    <mergeCell ref="IX15:IY15"/>
    <mergeCell ref="JA15:JB15"/>
    <mergeCell ref="HB19:HB20"/>
    <mergeCell ref="HC19:HC20"/>
    <mergeCell ref="HD19:HD20"/>
    <mergeCell ref="HE19:HE20"/>
    <mergeCell ref="HF19:HF20"/>
    <mergeCell ref="HG19:HG20"/>
    <mergeCell ref="IY17:IY2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24" orientation="landscape" r:id="rId1"/>
  <headerFooter alignWithMargins="0"/>
  <colBreaks count="9" manualBreakCount="9">
    <brk id="26" max="27" man="1"/>
    <brk id="52" max="27" man="1"/>
    <brk id="80" max="27" man="1"/>
    <brk id="99" max="27" man="1"/>
    <brk id="127" max="1048575" man="1"/>
    <brk id="157" max="27" man="1"/>
    <brk id="187" max="27" man="1"/>
    <brk id="217" max="27" man="1"/>
    <brk id="235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ЧОО 2022 8 мес.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2022-02-08T08:09:25Z</dcterms:modified>
</cp:coreProperties>
</file>